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23-25гг\муниципальная программа 22-24гг\"/>
    </mc:Choice>
  </mc:AlternateContent>
  <bookViews>
    <workbookView xWindow="-120" yWindow="-120" windowWidth="19440" windowHeight="15000"/>
  </bookViews>
  <sheets>
    <sheet name="Table1" sheetId="1" r:id="rId1"/>
  </sheets>
  <definedNames>
    <definedName name="_xlnm.Print_Titles" localSheetId="0">Table1!$4:$5</definedName>
  </definedNames>
  <calcPr calcId="162913"/>
</workbook>
</file>

<file path=xl/calcChain.xml><?xml version="1.0" encoding="utf-8"?>
<calcChain xmlns="http://schemas.openxmlformats.org/spreadsheetml/2006/main">
  <c r="E124" i="1" l="1"/>
  <c r="G111" i="1"/>
  <c r="F85" i="1"/>
  <c r="G85" i="1"/>
  <c r="E85" i="1"/>
  <c r="F78" i="1"/>
  <c r="F80" i="1" s="1"/>
  <c r="G78" i="1"/>
  <c r="G80" i="1" s="1"/>
  <c r="E78" i="1"/>
  <c r="E80" i="1" s="1"/>
  <c r="F35" i="1" l="1"/>
  <c r="F13" i="1" s="1"/>
  <c r="G35" i="1"/>
  <c r="G13" i="1" s="1"/>
  <c r="E35" i="1"/>
  <c r="E13" i="1" s="1"/>
  <c r="E87" i="1" l="1"/>
  <c r="E6" i="1" s="1"/>
  <c r="E88" i="1"/>
  <c r="E7" i="1" s="1"/>
  <c r="E89" i="1"/>
  <c r="E68" i="1" l="1"/>
  <c r="F68" i="1"/>
  <c r="G68" i="1"/>
  <c r="E58" i="1"/>
  <c r="F111" i="1"/>
  <c r="E111" i="1"/>
  <c r="F89" i="1" l="1"/>
  <c r="G89" i="1"/>
  <c r="E48" i="1"/>
  <c r="E8" i="1" s="1"/>
  <c r="F48" i="1"/>
  <c r="G48" i="1"/>
  <c r="E37" i="1"/>
  <c r="F37" i="1"/>
  <c r="G37" i="1"/>
  <c r="G7" i="1" s="1"/>
  <c r="G143" i="1" l="1"/>
  <c r="G144" i="1"/>
  <c r="G145" i="1"/>
  <c r="F143" i="1"/>
  <c r="F144" i="1"/>
  <c r="F145" i="1"/>
  <c r="E143" i="1"/>
  <c r="E144" i="1"/>
  <c r="E145" i="1"/>
  <c r="F142" i="1"/>
  <c r="G142" i="1"/>
  <c r="E142" i="1"/>
  <c r="G133" i="1"/>
  <c r="G134" i="1"/>
  <c r="G135" i="1"/>
  <c r="F133" i="1"/>
  <c r="F134" i="1"/>
  <c r="F135" i="1"/>
  <c r="E133" i="1"/>
  <c r="E134" i="1"/>
  <c r="E135" i="1"/>
  <c r="F132" i="1"/>
  <c r="G132" i="1"/>
  <c r="E132" i="1"/>
  <c r="G123" i="1"/>
  <c r="G124" i="1"/>
  <c r="G8" i="1" s="1"/>
  <c r="G10" i="1" s="1"/>
  <c r="G125" i="1"/>
  <c r="F123" i="1"/>
  <c r="F124" i="1"/>
  <c r="F8" i="1" s="1"/>
  <c r="F125" i="1"/>
  <c r="E123" i="1"/>
  <c r="E125" i="1"/>
  <c r="F122" i="1"/>
  <c r="G122" i="1"/>
  <c r="E122" i="1"/>
  <c r="G113" i="1"/>
  <c r="G114" i="1"/>
  <c r="G115" i="1"/>
  <c r="F113" i="1"/>
  <c r="F114" i="1"/>
  <c r="F115" i="1"/>
  <c r="F112" i="1"/>
  <c r="G112" i="1"/>
  <c r="E113" i="1"/>
  <c r="E114" i="1"/>
  <c r="E115" i="1"/>
  <c r="E112" i="1"/>
  <c r="G88" i="1"/>
  <c r="G90" i="1"/>
  <c r="F88" i="1"/>
  <c r="F90" i="1"/>
  <c r="E90" i="1"/>
  <c r="F87" i="1"/>
  <c r="G87" i="1"/>
  <c r="G67" i="1"/>
  <c r="G69" i="1"/>
  <c r="F67" i="1"/>
  <c r="F69" i="1"/>
  <c r="E67" i="1"/>
  <c r="E69" i="1"/>
  <c r="F66" i="1"/>
  <c r="G66" i="1"/>
  <c r="E66" i="1"/>
  <c r="G57" i="1"/>
  <c r="G58" i="1"/>
  <c r="G59" i="1"/>
  <c r="F57" i="1"/>
  <c r="F58" i="1"/>
  <c r="F59" i="1"/>
  <c r="E57" i="1"/>
  <c r="E59" i="1"/>
  <c r="F56" i="1"/>
  <c r="G56" i="1"/>
  <c r="E56" i="1"/>
  <c r="G47" i="1"/>
  <c r="G49" i="1"/>
  <c r="F47" i="1"/>
  <c r="F49" i="1"/>
  <c r="E47" i="1"/>
  <c r="E49" i="1"/>
  <c r="F46" i="1"/>
  <c r="G46" i="1"/>
  <c r="E46" i="1"/>
  <c r="G38" i="1"/>
  <c r="F38" i="1"/>
  <c r="E38" i="1"/>
  <c r="G12" i="1"/>
  <c r="G14" i="1"/>
  <c r="F12" i="1"/>
  <c r="F14" i="1"/>
  <c r="E12" i="1"/>
  <c r="E14" i="1"/>
  <c r="F11" i="1"/>
  <c r="G11" i="1"/>
  <c r="E11" i="1"/>
  <c r="F30" i="1"/>
  <c r="G30" i="1"/>
  <c r="E30" i="1"/>
  <c r="E15" i="1" l="1"/>
  <c r="F7" i="1"/>
  <c r="F151" i="1" l="1"/>
  <c r="G151" i="1"/>
  <c r="E151" i="1"/>
  <c r="F146" i="1"/>
  <c r="G146" i="1"/>
  <c r="E146" i="1"/>
  <c r="F141" i="1"/>
  <c r="G141" i="1"/>
  <c r="E141" i="1"/>
  <c r="F136" i="1"/>
  <c r="G136" i="1"/>
  <c r="E136" i="1"/>
  <c r="F131" i="1"/>
  <c r="G131" i="1"/>
  <c r="E131" i="1"/>
  <c r="F126" i="1"/>
  <c r="G126" i="1"/>
  <c r="E126" i="1"/>
  <c r="F121" i="1"/>
  <c r="G121" i="1"/>
  <c r="E121" i="1"/>
  <c r="F116" i="1"/>
  <c r="G116" i="1"/>
  <c r="E116" i="1"/>
  <c r="F106" i="1" l="1"/>
  <c r="G106" i="1"/>
  <c r="E106" i="1"/>
  <c r="F101" i="1"/>
  <c r="G101" i="1"/>
  <c r="E101" i="1"/>
  <c r="F96" i="1"/>
  <c r="G96" i="1"/>
  <c r="E96" i="1"/>
  <c r="F91" i="1"/>
  <c r="G91" i="1"/>
  <c r="E91" i="1"/>
  <c r="F75" i="1"/>
  <c r="G75" i="1"/>
  <c r="E75" i="1"/>
  <c r="F70" i="1"/>
  <c r="G70" i="1"/>
  <c r="E70" i="1"/>
  <c r="F65" i="1"/>
  <c r="G65" i="1"/>
  <c r="E65" i="1"/>
  <c r="F60" i="1"/>
  <c r="G60" i="1"/>
  <c r="E60" i="1"/>
  <c r="F44" i="1" l="1"/>
  <c r="F39" i="1" s="1"/>
  <c r="G44" i="1"/>
  <c r="G39" i="1" s="1"/>
  <c r="E44" i="1"/>
  <c r="E39" i="1" s="1"/>
  <c r="F41" i="1"/>
  <c r="F36" i="1" s="1"/>
  <c r="G41" i="1"/>
  <c r="G36" i="1" s="1"/>
  <c r="E41" i="1"/>
  <c r="E36" i="1" s="1"/>
  <c r="F20" i="1"/>
  <c r="G20" i="1"/>
  <c r="E20" i="1"/>
  <c r="F25" i="1"/>
  <c r="G25" i="1"/>
  <c r="E25" i="1"/>
  <c r="F50" i="1"/>
  <c r="G50" i="1"/>
  <c r="E50" i="1"/>
  <c r="F55" i="1"/>
  <c r="G55" i="1"/>
  <c r="E55" i="1"/>
  <c r="G40" i="1" l="1"/>
  <c r="F40" i="1"/>
  <c r="E40" i="1"/>
  <c r="F6" i="1"/>
  <c r="G9" i="1"/>
  <c r="F45" i="1"/>
  <c r="G45" i="1"/>
  <c r="F9" i="1"/>
  <c r="F10" i="1" s="1"/>
  <c r="G6" i="1"/>
  <c r="E9" i="1"/>
  <c r="G15" i="1"/>
  <c r="F15" i="1"/>
  <c r="E45" i="1"/>
  <c r="E10" i="1" l="1"/>
</calcChain>
</file>

<file path=xl/sharedStrings.xml><?xml version="1.0" encoding="utf-8"?>
<sst xmlns="http://schemas.openxmlformats.org/spreadsheetml/2006/main" count="288" uniqueCount="70">
  <si>
    <t/>
  </si>
  <si>
    <t>№ пп</t>
  </si>
  <si>
    <t>Подпрограмма, основное мероприятие, направление расходов, мероприятие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</si>
  <si>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</si>
  <si>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</si>
  <si>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</si>
  <si>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</si>
  <si>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</si>
  <si>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</si>
  <si>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</si>
  <si>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</si>
  <si>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</si>
  <si>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</si>
  <si>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</si>
  <si>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План реализации муниципальной программы</t>
  </si>
  <si>
    <t>Ответственный исполнитель</t>
  </si>
  <si>
    <t>Обеспечение реализации отдельных государственных полномочий Брянской области, включая переданные на муниципальный  уровень полномочия</t>
  </si>
  <si>
    <t>Обеспечение деятельности главы муниципального образования</t>
  </si>
  <si>
    <t>Руководство и управление в сфере установленных функций органов местного самоуправления</t>
  </si>
  <si>
    <t>3.1.</t>
  </si>
  <si>
    <t>Мероприятия в сфере пожарной безопасности</t>
  </si>
  <si>
    <t>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</si>
  <si>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4.1.</t>
  </si>
  <si>
    <t>Содержание, текущий и капитальный ремонт и обеспечение безопасности гидротехнических сооружений</t>
  </si>
  <si>
    <t>Развитие и модернизация сети автомобильных дорог общего пользования муниципального и местного значения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</si>
  <si>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</si>
  <si>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6.1.</t>
  </si>
  <si>
    <t>7.</t>
  </si>
  <si>
    <t xml:space="preserve">Содействие реформированию жилищно-коммунального хозяйства, создание благоприятных условий граждан </t>
  </si>
  <si>
    <t>7.1.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</si>
  <si>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</si>
  <si>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</si>
  <si>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</si>
  <si>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Создание условий успешной социализации и эффективной самореализации обучающихся</t>
  </si>
  <si>
    <t>Мероприятия по работе с семьей, детьми и молодежью</t>
  </si>
  <si>
    <t>Обеспечение свободы творчества и прав граждан на участие в культурной жизни, на равный доступ к культурным ценностям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</si>
  <si>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</si>
  <si>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10.</t>
  </si>
  <si>
    <t>Социальная защита населения, имеющего льготный статус</t>
  </si>
  <si>
    <t>10.1.</t>
  </si>
  <si>
    <t>Выплата муниципальных пенсий (доплат к государственным пенсиям)</t>
  </si>
  <si>
    <t>Популяризация массового и профиссионального спорта, создание эффективной системы физического воспитания, ориентированного на обеспечение развития детей и подростков</t>
  </si>
  <si>
    <t>Мероприятия по развитию физической культуры и спорта</t>
  </si>
  <si>
    <t>Новоямская сельская администрация</t>
  </si>
  <si>
    <t>Создание условий для эффективной деятельности главы администрации  поселения и администрации поселения</t>
  </si>
  <si>
    <r>
      <t>Укрепление общественного порядка и обеспечение безопасности, участие в этой деятельности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муниципальных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органов власти, общественных формирований и населения</t>
    </r>
  </si>
  <si>
    <t>6.</t>
  </si>
  <si>
    <t>2.</t>
  </si>
  <si>
    <t>2.1.</t>
  </si>
  <si>
    <t>3.</t>
  </si>
  <si>
    <t>4.</t>
  </si>
  <si>
    <t>5.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</si>
  <si>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</si>
  <si>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1.3.</t>
  </si>
  <si>
    <t>Реализация федеральной целевой программы "Увековечение памяги погибших при защите Отечества на 2019-2024 годы"</t>
  </si>
  <si>
    <t>2023 год</t>
  </si>
  <si>
    <t xml:space="preserve">Осуществление первичного воинского учета на территориях, где отсутствуют военные комиссариаты </t>
  </si>
  <si>
    <t>2024 год</t>
  </si>
  <si>
    <t>1.4.</t>
  </si>
  <si>
    <t>Опубликование нормативных правовых актов муниципальных образований и иной официальной информации</t>
  </si>
  <si>
    <t>4.1</t>
  </si>
  <si>
    <t>5.1</t>
  </si>
  <si>
    <t>6.2.</t>
  </si>
  <si>
    <t>6.3.</t>
  </si>
  <si>
    <t>6.4.</t>
  </si>
  <si>
    <t>8.</t>
  </si>
  <si>
    <t>8.1.</t>
  </si>
  <si>
    <t>Приложение № 2  к муниципальной программе Новоямского сельского поселения  «Реализация полномочий Новоямского сельского поселения на 2023-2025 годы»</t>
  </si>
  <si>
    <t>2025 год</t>
  </si>
  <si>
    <t>«Реализация полномочий Новоямского сельского поселения на 2023-2025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</si>
</sst>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0_ ;\-#,##0.00\ "/>
    <numFmt numFmtId="166" formatCode="0.0"/>
  </numFmts>
  <fonts count="10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>
      <alignment vertical="top" wrapText="1"/>
    </xf>
    <xf numFmtId="49" fontId="4" fillId="0" borderId="7">
      <alignment vertical="top" wrapText="1"/>
    </xf>
  </cellStyleXfs>
  <cellXfs count="126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8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165" fontId="0" fillId="0" borderId="4" xfId="0" applyNumberFormat="1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165" fontId="2" fillId="0" borderId="4" xfId="0" applyNumberFormat="1" applyFont="1" applyFill="1" applyBorder="1" applyAlignment="1">
      <alignment vertical="top" wrapText="1"/>
    </xf>
    <xf numFmtId="2" fontId="2" fillId="0" borderId="4" xfId="0" applyNumberFormat="1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vertical="top" wrapText="1"/>
    </xf>
    <xf numFmtId="2" fontId="2" fillId="3" borderId="4" xfId="0" applyNumberFormat="1" applyFont="1" applyFill="1" applyBorder="1" applyAlignment="1">
      <alignment vertical="top" wrapText="1"/>
    </xf>
    <xf numFmtId="165" fontId="2" fillId="3" borderId="8" xfId="0" applyNumberFormat="1" applyFont="1" applyFill="1" applyBorder="1" applyAlignment="1">
      <alignment vertical="top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horizontal="justify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2" borderId="2" xfId="0" applyNumberFormat="1" applyFont="1" applyFill="1" applyBorder="1" applyAlignment="1">
      <alignment horizontal="left" vertical="top" wrapText="1"/>
    </xf>
    <xf numFmtId="0" fontId="0" fillId="2" borderId="3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1" fontId="2" fillId="2" borderId="4" xfId="0" applyNumberFormat="1" applyFont="1" applyFill="1" applyBorder="1" applyAlignment="1">
      <alignment vertical="top" wrapText="1"/>
    </xf>
    <xf numFmtId="1" fontId="2" fillId="2" borderId="8" xfId="0" applyNumberFormat="1" applyFont="1" applyFill="1" applyBorder="1" applyAlignment="1">
      <alignment vertical="top" wrapText="1"/>
    </xf>
    <xf numFmtId="1" fontId="2" fillId="0" borderId="4" xfId="0" applyNumberFormat="1" applyFont="1" applyFill="1" applyBorder="1" applyAlignment="1">
      <alignment vertical="top" wrapText="1"/>
    </xf>
    <xf numFmtId="1" fontId="2" fillId="0" borderId="8" xfId="0" applyNumberFormat="1" applyFont="1" applyFill="1" applyBorder="1" applyAlignment="1">
      <alignment vertical="top" wrapText="1"/>
    </xf>
    <xf numFmtId="4" fontId="2" fillId="5" borderId="4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wrapText="1"/>
    </xf>
    <xf numFmtId="165" fontId="0" fillId="0" borderId="4" xfId="0" applyNumberFormat="1" applyFont="1" applyFill="1" applyBorder="1" applyAlignment="1">
      <alignment wrapText="1"/>
    </xf>
    <xf numFmtId="1" fontId="2" fillId="0" borderId="4" xfId="0" applyNumberFormat="1" applyFont="1" applyFill="1" applyBorder="1" applyAlignment="1">
      <alignment wrapText="1"/>
    </xf>
    <xf numFmtId="165" fontId="2" fillId="0" borderId="8" xfId="0" applyNumberFormat="1" applyFont="1" applyFill="1" applyBorder="1" applyAlignment="1">
      <alignment vertical="top" wrapText="1"/>
    </xf>
    <xf numFmtId="0" fontId="0" fillId="2" borderId="10" xfId="0" applyNumberFormat="1" applyFont="1" applyFill="1" applyBorder="1" applyAlignment="1">
      <alignment vertical="top" wrapText="1"/>
    </xf>
    <xf numFmtId="2" fontId="0" fillId="0" borderId="10" xfId="0" applyNumberFormat="1" applyFont="1" applyFill="1" applyBorder="1" applyAlignment="1">
      <alignment vertical="top" wrapText="1"/>
    </xf>
    <xf numFmtId="165" fontId="2" fillId="0" borderId="18" xfId="0" applyNumberFormat="1" applyFont="1" applyFill="1" applyBorder="1" applyAlignment="1">
      <alignment vertical="top" wrapText="1"/>
    </xf>
    <xf numFmtId="1" fontId="2" fillId="0" borderId="10" xfId="0" applyNumberFormat="1" applyFont="1" applyFill="1" applyBorder="1" applyAlignment="1">
      <alignment vertical="top" wrapText="1"/>
    </xf>
    <xf numFmtId="1" fontId="2" fillId="0" borderId="18" xfId="0" applyNumberFormat="1" applyFont="1" applyFill="1" applyBorder="1" applyAlignment="1">
      <alignment vertical="top" wrapText="1"/>
    </xf>
    <xf numFmtId="165" fontId="2" fillId="0" borderId="19" xfId="0" applyNumberFormat="1" applyFont="1" applyFill="1" applyBorder="1" applyAlignment="1">
      <alignment vertical="top" wrapText="1"/>
    </xf>
    <xf numFmtId="1" fontId="2" fillId="0" borderId="19" xfId="0" applyNumberFormat="1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3" fillId="2" borderId="18" xfId="0" applyNumberFormat="1" applyFont="1" applyFill="1" applyBorder="1" applyAlignment="1">
      <alignment vertical="top" wrapText="1"/>
    </xf>
    <xf numFmtId="165" fontId="3" fillId="0" borderId="18" xfId="0" applyNumberFormat="1" applyFont="1" applyFill="1" applyBorder="1" applyAlignment="1">
      <alignment vertical="top" wrapText="1"/>
    </xf>
    <xf numFmtId="0" fontId="3" fillId="2" borderId="10" xfId="0" applyNumberFormat="1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vertical="top"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wrapText="1"/>
    </xf>
    <xf numFmtId="165" fontId="3" fillId="0" borderId="4" xfId="0" applyNumberFormat="1" applyFont="1" applyFill="1" applyBorder="1" applyAlignment="1">
      <alignment wrapText="1"/>
    </xf>
    <xf numFmtId="1" fontId="3" fillId="0" borderId="4" xfId="0" applyNumberFormat="1" applyFont="1" applyFill="1" applyBorder="1" applyAlignment="1">
      <alignment wrapText="1"/>
    </xf>
    <xf numFmtId="165" fontId="2" fillId="0" borderId="4" xfId="0" applyNumberFormat="1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left" vertical="top" wrapText="1"/>
    </xf>
    <xf numFmtId="164" fontId="0" fillId="0" borderId="9" xfId="0" applyNumberFormat="1" applyFont="1" applyFill="1" applyBorder="1" applyAlignment="1">
      <alignment horizontal="left" vertical="top" wrapText="1"/>
    </xf>
    <xf numFmtId="164" fontId="0" fillId="0" borderId="10" xfId="0" applyNumberFormat="1" applyFont="1" applyFill="1" applyBorder="1" applyAlignment="1">
      <alignment horizontal="left" vertical="top" wrapText="1"/>
    </xf>
    <xf numFmtId="164" fontId="3" fillId="0" borderId="4" xfId="0" applyNumberFormat="1" applyFont="1" applyFill="1" applyBorder="1" applyAlignment="1">
      <alignment horizontal="left" vertical="top" wrapText="1"/>
    </xf>
    <xf numFmtId="164" fontId="0" fillId="0" borderId="4" xfId="0" applyNumberFormat="1" applyFont="1" applyFill="1" applyBorder="1" applyAlignment="1">
      <alignment horizontal="left" vertical="top" wrapText="1"/>
    </xf>
    <xf numFmtId="0" fontId="2" fillId="0" borderId="9" xfId="0" applyNumberFormat="1" applyFont="1" applyFill="1" applyBorder="1" applyAlignment="1">
      <alignment horizontal="justify" vertical="top" wrapText="1"/>
    </xf>
    <xf numFmtId="0" fontId="2" fillId="0" borderId="10" xfId="0" applyNumberFormat="1" applyFont="1" applyFill="1" applyBorder="1" applyAlignment="1">
      <alignment horizontal="justify" vertical="top" wrapText="1"/>
    </xf>
    <xf numFmtId="0" fontId="3" fillId="2" borderId="10" xfId="0" applyNumberFormat="1" applyFont="1" applyFill="1" applyBorder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left" vertical="top" wrapText="1"/>
    </xf>
    <xf numFmtId="0" fontId="2" fillId="0" borderId="15" xfId="0" applyNumberFormat="1" applyFont="1" applyFill="1" applyBorder="1" applyAlignment="1">
      <alignment horizontal="justify" vertical="top" wrapText="1"/>
    </xf>
    <xf numFmtId="0" fontId="2" fillId="0" borderId="16" xfId="0" applyNumberFormat="1" applyFont="1" applyFill="1" applyBorder="1" applyAlignment="1">
      <alignment horizontal="justify" vertical="top" wrapText="1"/>
    </xf>
    <xf numFmtId="0" fontId="2" fillId="0" borderId="17" xfId="0" applyNumberFormat="1" applyFont="1" applyFill="1" applyBorder="1" applyAlignment="1">
      <alignment horizontal="justify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justify" vertical="top" wrapText="1"/>
    </xf>
    <xf numFmtId="0" fontId="0" fillId="0" borderId="16" xfId="0" applyNumberFormat="1" applyFont="1" applyFill="1" applyBorder="1" applyAlignment="1">
      <alignment horizontal="justify" vertical="top" wrapText="1"/>
    </xf>
    <xf numFmtId="0" fontId="0" fillId="0" borderId="17" xfId="0" applyNumberFormat="1" applyFont="1" applyFill="1" applyBorder="1" applyAlignment="1">
      <alignment horizontal="justify" vertical="top" wrapText="1"/>
    </xf>
    <xf numFmtId="49" fontId="3" fillId="0" borderId="18" xfId="0" applyNumberFormat="1" applyFont="1" applyFill="1" applyBorder="1" applyAlignment="1">
      <alignment horizontal="justify" vertical="top" wrapText="1"/>
    </xf>
    <xf numFmtId="49" fontId="0" fillId="0" borderId="18" xfId="0" applyNumberFormat="1" applyFont="1" applyFill="1" applyBorder="1" applyAlignment="1">
      <alignment horizontal="justify" vertical="top" wrapText="1"/>
    </xf>
    <xf numFmtId="49" fontId="3" fillId="2" borderId="18" xfId="0" applyNumberFormat="1" applyFont="1" applyFill="1" applyBorder="1" applyAlignment="1">
      <alignment horizontal="left" vertical="top" wrapText="1"/>
    </xf>
    <xf numFmtId="49" fontId="0" fillId="0" borderId="18" xfId="0" applyNumberFormat="1" applyFont="1" applyFill="1" applyBorder="1" applyAlignment="1">
      <alignment horizontal="left" vertical="top" wrapText="1"/>
    </xf>
    <xf numFmtId="49" fontId="3" fillId="0" borderId="20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49" fontId="0" fillId="0" borderId="21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left" vertical="top" wrapText="1"/>
    </xf>
    <xf numFmtId="49" fontId="0" fillId="0" borderId="8" xfId="0" applyNumberFormat="1" applyFont="1" applyFill="1" applyBorder="1" applyAlignment="1">
      <alignment horizontal="left" vertical="top" wrapText="1"/>
    </xf>
    <xf numFmtId="49" fontId="6" fillId="0" borderId="14" xfId="1" applyNumberFormat="1" applyFont="1" applyFill="1" applyBorder="1" applyAlignment="1" applyProtection="1">
      <alignment horizontal="justify" vertical="top" wrapText="1"/>
    </xf>
    <xf numFmtId="164" fontId="0" fillId="0" borderId="2" xfId="0" applyNumberFormat="1" applyFont="1" applyFill="1" applyBorder="1" applyAlignment="1">
      <alignment vertical="top" wrapText="1"/>
    </xf>
    <xf numFmtId="164" fontId="0" fillId="0" borderId="11" xfId="0" applyNumberFormat="1" applyFont="1" applyFill="1" applyBorder="1" applyAlignment="1">
      <alignment vertical="top" wrapText="1"/>
    </xf>
    <xf numFmtId="0" fontId="5" fillId="0" borderId="12" xfId="0" applyNumberFormat="1" applyFont="1" applyFill="1" applyBorder="1" applyAlignment="1">
      <alignment horizontal="justify" vertical="top" wrapText="1"/>
    </xf>
    <xf numFmtId="0" fontId="3" fillId="0" borderId="2" xfId="0" applyNumberFormat="1" applyFont="1" applyFill="1" applyBorder="1" applyAlignment="1">
      <alignment horizontal="justify" vertical="top" wrapText="1"/>
    </xf>
    <xf numFmtId="0" fontId="3" fillId="0" borderId="11" xfId="0" applyNumberFormat="1" applyFont="1" applyFill="1" applyBorder="1" applyAlignment="1">
      <alignment horizontal="justify" vertical="top" wrapText="1"/>
    </xf>
    <xf numFmtId="0" fontId="7" fillId="0" borderId="1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vertical="top" wrapText="1"/>
    </xf>
    <xf numFmtId="0" fontId="2" fillId="0" borderId="11" xfId="0" applyNumberFormat="1" applyFont="1" applyFill="1" applyBorder="1" applyAlignment="1">
      <alignment horizontal="justify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justify" vertical="top" wrapText="1"/>
    </xf>
    <xf numFmtId="164" fontId="0" fillId="0" borderId="2" xfId="0" applyNumberFormat="1" applyFont="1" applyFill="1" applyBorder="1" applyAlignment="1">
      <alignment horizontal="justify" vertical="top" wrapText="1"/>
    </xf>
    <xf numFmtId="164" fontId="0" fillId="0" borderId="11" xfId="0" applyNumberFormat="1" applyFont="1" applyFill="1" applyBorder="1" applyAlignment="1">
      <alignment horizontal="justify" vertical="top" wrapText="1"/>
    </xf>
    <xf numFmtId="49" fontId="3" fillId="0" borderId="12" xfId="0" applyNumberFormat="1" applyFont="1" applyFill="1" applyBorder="1" applyAlignment="1">
      <alignment horizontal="justify" vertical="top" wrapText="1"/>
    </xf>
    <xf numFmtId="49" fontId="0" fillId="0" borderId="2" xfId="0" applyNumberFormat="1" applyFill="1" applyBorder="1" applyAlignment="1">
      <alignment horizontal="justify" vertical="top" wrapText="1"/>
    </xf>
    <xf numFmtId="0" fontId="0" fillId="0" borderId="2" xfId="0" applyNumberFormat="1" applyFont="1" applyFill="1" applyBorder="1" applyAlignment="1">
      <alignment horizontal="justify" vertical="top" wrapText="1"/>
    </xf>
    <xf numFmtId="0" fontId="0" fillId="0" borderId="11" xfId="0" applyNumberFormat="1" applyFont="1" applyFill="1" applyBorder="1" applyAlignment="1">
      <alignment horizontal="justify" vertical="top" wrapText="1"/>
    </xf>
    <xf numFmtId="0" fontId="2" fillId="0" borderId="12" xfId="0" applyNumberFormat="1" applyFont="1" applyFill="1" applyBorder="1" applyAlignment="1">
      <alignment horizontal="justify" vertical="top" wrapText="1"/>
    </xf>
    <xf numFmtId="0" fontId="0" fillId="0" borderId="13" xfId="0" applyNumberFormat="1" applyFont="1" applyFill="1" applyBorder="1" applyAlignment="1">
      <alignment horizontal="justify" vertical="top" wrapText="1"/>
    </xf>
    <xf numFmtId="0" fontId="0" fillId="0" borderId="12" xfId="0" applyNumberFormat="1" applyFont="1" applyFill="1" applyBorder="1" applyAlignment="1">
      <alignment horizontal="justify" vertical="top" wrapText="1"/>
    </xf>
    <xf numFmtId="164" fontId="3" fillId="0" borderId="22" xfId="0" applyNumberFormat="1" applyFont="1" applyFill="1" applyBorder="1" applyAlignment="1">
      <alignment horizontal="justify" vertical="top" wrapText="1"/>
    </xf>
    <xf numFmtId="164" fontId="0" fillId="0" borderId="23" xfId="0" applyNumberFormat="1" applyFont="1" applyFill="1" applyBorder="1" applyAlignment="1">
      <alignment horizontal="justify" vertical="top" wrapText="1"/>
    </xf>
    <xf numFmtId="164" fontId="0" fillId="0" borderId="24" xfId="0" applyNumberFormat="1" applyFont="1" applyFill="1" applyBorder="1" applyAlignment="1">
      <alignment horizontal="justify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164" fontId="0" fillId="0" borderId="8" xfId="0" applyNumberFormat="1" applyFont="1" applyFill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justify" vertical="top" wrapText="1"/>
    </xf>
    <xf numFmtId="0" fontId="0" fillId="0" borderId="9" xfId="0" applyNumberFormat="1" applyFont="1" applyFill="1" applyBorder="1" applyAlignment="1">
      <alignment horizontal="justify" vertical="top" wrapText="1"/>
    </xf>
    <xf numFmtId="0" fontId="0" fillId="0" borderId="15" xfId="0" applyNumberFormat="1" applyFont="1" applyFill="1" applyBorder="1" applyAlignment="1">
      <alignment horizontal="justify" vertical="top" wrapText="1"/>
    </xf>
    <xf numFmtId="166" fontId="3" fillId="2" borderId="8" xfId="0" applyNumberFormat="1" applyFont="1" applyFill="1" applyBorder="1" applyAlignment="1">
      <alignment horizontal="left" vertical="top" wrapText="1"/>
    </xf>
    <xf numFmtId="166" fontId="0" fillId="0" borderId="9" xfId="0" applyNumberFormat="1" applyFont="1" applyFill="1" applyBorder="1" applyAlignment="1">
      <alignment horizontal="left" vertical="top" wrapText="1"/>
    </xf>
    <xf numFmtId="166" fontId="0" fillId="0" borderId="10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justify" vertical="top" wrapText="1"/>
    </xf>
    <xf numFmtId="164" fontId="0" fillId="0" borderId="9" xfId="0" applyNumberFormat="1" applyFont="1" applyFill="1" applyBorder="1" applyAlignment="1">
      <alignment vertical="top" wrapText="1"/>
    </xf>
    <xf numFmtId="164" fontId="0" fillId="0" borderId="10" xfId="0" applyNumberFormat="1" applyFont="1" applyFill="1" applyBorder="1" applyAlignment="1">
      <alignment vertical="top" wrapText="1"/>
    </xf>
    <xf numFmtId="164" fontId="0" fillId="0" borderId="9" xfId="0" applyNumberFormat="1" applyFont="1" applyFill="1" applyBorder="1" applyAlignment="1">
      <alignment horizontal="justify" vertical="top" wrapText="1"/>
    </xf>
    <xf numFmtId="164" fontId="0" fillId="0" borderId="10" xfId="0" applyNumberFormat="1" applyFont="1" applyFill="1" applyBorder="1" applyAlignment="1">
      <alignment horizontal="justify" vertical="top" wrapText="1"/>
    </xf>
  </cellXfs>
  <cellStyles count="2">
    <cellStyle name="st1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zoomScale="120" zoomScaleNormal="12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" sqref="C6:C10"/>
    </sheetView>
  </sheetViews>
  <sheetFormatPr defaultRowHeight="12.75" x14ac:dyDescent="0.2"/>
  <cols>
    <col min="1" max="1" width="7.1640625" customWidth="1"/>
    <col min="2" max="2" width="35.83203125" customWidth="1"/>
    <col min="3" max="3" width="30.6640625" customWidth="1"/>
    <col min="4" max="4" width="18.33203125" customWidth="1"/>
    <col min="5" max="5" width="17.1640625" customWidth="1"/>
    <col min="6" max="6" width="17" customWidth="1"/>
    <col min="7" max="7" width="17.33203125" customWidth="1"/>
    <col min="8" max="8" width="16.6640625" customWidth="1"/>
    <col min="9" max="9" width="18.1640625" bestFit="1" customWidth="1"/>
  </cols>
  <sheetData>
    <row r="1" spans="1:8" x14ac:dyDescent="0.2">
      <c r="A1" t="s">
        <v>0</v>
      </c>
    </row>
    <row r="2" spans="1:8" ht="30.75" customHeight="1" x14ac:dyDescent="0.2">
      <c r="A2" s="1" t="s">
        <v>0</v>
      </c>
      <c r="B2" s="1" t="s">
        <v>0</v>
      </c>
      <c r="C2" s="1" t="s">
        <v>0</v>
      </c>
      <c r="D2" s="94" t="s">
        <v>67</v>
      </c>
      <c r="E2" s="95"/>
      <c r="F2" s="95"/>
      <c r="G2" s="95"/>
      <c r="H2" s="95"/>
    </row>
    <row r="3" spans="1:8" ht="20.25" customHeight="1" x14ac:dyDescent="0.2">
      <c r="A3" s="96" t="s">
        <v>14</v>
      </c>
      <c r="B3" s="96"/>
      <c r="C3" s="96"/>
      <c r="D3" s="96"/>
      <c r="E3" s="96"/>
      <c r="F3" s="96"/>
      <c r="G3" s="96"/>
      <c r="H3" s="96"/>
    </row>
    <row r="4" spans="1:8" ht="34.5" customHeight="1" x14ac:dyDescent="0.2">
      <c r="A4" s="97" t="s">
        <v>1</v>
      </c>
      <c r="B4" s="97" t="s">
        <v>2</v>
      </c>
      <c r="C4" s="97" t="s">
        <v>15</v>
      </c>
      <c r="D4" s="97" t="s">
        <v>3</v>
      </c>
      <c r="E4" s="97" t="s">
        <v>4</v>
      </c>
      <c r="F4" s="97"/>
      <c r="G4" s="97"/>
      <c r="H4" s="97" t="s">
        <v>5</v>
      </c>
    </row>
    <row r="5" spans="1:8" ht="47.25" customHeight="1" x14ac:dyDescent="0.2">
      <c r="A5" s="98" t="s">
        <v>0</v>
      </c>
      <c r="B5" s="98" t="s">
        <v>0</v>
      </c>
      <c r="C5" s="97" t="s">
        <v>0</v>
      </c>
      <c r="D5" s="97" t="s">
        <v>0</v>
      </c>
      <c r="E5" s="7" t="s">
        <v>55</v>
      </c>
      <c r="F5" s="7" t="s">
        <v>57</v>
      </c>
      <c r="G5" s="7" t="s">
        <v>68</v>
      </c>
      <c r="H5" s="97" t="s">
        <v>0</v>
      </c>
    </row>
    <row r="6" spans="1:8" ht="38.25" customHeight="1" x14ac:dyDescent="0.2">
      <c r="A6" s="20" t="s">
        <v>0</v>
      </c>
      <c r="B6" s="19" t="s">
        <v>69</v>
      </c>
      <c r="C6" s="92" t="s">
        <v>43</v>
      </c>
      <c r="D6" s="5" t="s">
        <v>6</v>
      </c>
      <c r="E6" s="31">
        <f>E87</f>
        <v>0</v>
      </c>
      <c r="F6" s="31">
        <f t="shared" ref="F6:G6" si="0">F11+F36+F41</f>
        <v>0</v>
      </c>
      <c r="G6" s="31">
        <f t="shared" si="0"/>
        <v>0</v>
      </c>
      <c r="H6" s="27"/>
    </row>
    <row r="7" spans="1:8" ht="43.35" customHeight="1" x14ac:dyDescent="0.2">
      <c r="A7" s="20" t="s">
        <v>0</v>
      </c>
      <c r="B7" s="8" t="s">
        <v>0</v>
      </c>
      <c r="C7" s="92"/>
      <c r="D7" s="5" t="s">
        <v>7</v>
      </c>
      <c r="E7" s="31">
        <f>E42+E88</f>
        <v>114949</v>
      </c>
      <c r="F7" s="31">
        <f t="shared" ref="F7" si="1">F37</f>
        <v>120129</v>
      </c>
      <c r="G7" s="31">
        <f>G37+G108</f>
        <v>124363</v>
      </c>
      <c r="H7" s="27"/>
    </row>
    <row r="8" spans="1:8" ht="28.9" customHeight="1" x14ac:dyDescent="0.2">
      <c r="A8" s="20" t="s">
        <v>0</v>
      </c>
      <c r="B8" s="8" t="s">
        <v>0</v>
      </c>
      <c r="C8" s="92"/>
      <c r="D8" s="5" t="s">
        <v>8</v>
      </c>
      <c r="E8" s="31">
        <f>E13+E48+E58+E68+E89+E114+E124+E134+E144+E85</f>
        <v>3884100.58</v>
      </c>
      <c r="F8" s="31">
        <f t="shared" ref="F8:G8" si="2">F13+F48+F58+F68+F89+F114+F124+F134+F144+F85</f>
        <v>3955938.35</v>
      </c>
      <c r="G8" s="31">
        <f t="shared" si="2"/>
        <v>4061125.54</v>
      </c>
      <c r="H8" s="27"/>
    </row>
    <row r="9" spans="1:8" ht="28.9" customHeight="1" x14ac:dyDescent="0.2">
      <c r="A9" s="20" t="s">
        <v>0</v>
      </c>
      <c r="B9" s="8" t="s">
        <v>0</v>
      </c>
      <c r="C9" s="92"/>
      <c r="D9" s="5" t="s">
        <v>9</v>
      </c>
      <c r="E9" s="31">
        <f>E14+E39+E44</f>
        <v>0</v>
      </c>
      <c r="F9" s="31">
        <f t="shared" ref="F9:G9" si="3">F14+F39+F44</f>
        <v>0</v>
      </c>
      <c r="G9" s="31">
        <f t="shared" si="3"/>
        <v>0</v>
      </c>
      <c r="H9" s="27"/>
    </row>
    <row r="10" spans="1:8" ht="14.45" customHeight="1" x14ac:dyDescent="0.2">
      <c r="A10" s="21" t="s">
        <v>0</v>
      </c>
      <c r="B10" s="2" t="s">
        <v>0</v>
      </c>
      <c r="C10" s="93"/>
      <c r="D10" s="5" t="s">
        <v>10</v>
      </c>
      <c r="E10" s="31">
        <f>SUM(E6:E9)</f>
        <v>3999049.58</v>
      </c>
      <c r="F10" s="31">
        <f t="shared" ref="F10" si="4">SUM(F6:F9)</f>
        <v>4076067.35</v>
      </c>
      <c r="G10" s="31">
        <f>SUM(G6:G9)</f>
        <v>4185488.54</v>
      </c>
      <c r="H10" s="27"/>
    </row>
    <row r="11" spans="1:8" ht="39" customHeight="1" x14ac:dyDescent="0.2">
      <c r="A11" s="22" t="s">
        <v>11</v>
      </c>
      <c r="B11" s="99" t="s">
        <v>44</v>
      </c>
      <c r="C11" s="68" t="s">
        <v>43</v>
      </c>
      <c r="D11" s="3" t="s">
        <v>6</v>
      </c>
      <c r="E11" s="4">
        <f>E16+E21+E26</f>
        <v>0</v>
      </c>
      <c r="F11" s="4">
        <f t="shared" ref="F11:G11" si="5">F16+F21+F26</f>
        <v>0</v>
      </c>
      <c r="G11" s="4">
        <f t="shared" si="5"/>
        <v>0</v>
      </c>
      <c r="H11" s="27"/>
    </row>
    <row r="12" spans="1:8" ht="43.35" customHeight="1" x14ac:dyDescent="0.2">
      <c r="A12" s="23" t="s">
        <v>0</v>
      </c>
      <c r="B12" s="100"/>
      <c r="C12" s="68"/>
      <c r="D12" s="3" t="s">
        <v>7</v>
      </c>
      <c r="E12" s="4">
        <f t="shared" ref="E12:G14" si="6">E17+E22+E27</f>
        <v>0</v>
      </c>
      <c r="F12" s="4">
        <f t="shared" si="6"/>
        <v>0</v>
      </c>
      <c r="G12" s="4">
        <f t="shared" si="6"/>
        <v>0</v>
      </c>
      <c r="H12" s="27"/>
    </row>
    <row r="13" spans="1:8" ht="28.9" customHeight="1" x14ac:dyDescent="0.2">
      <c r="A13" s="23" t="s">
        <v>0</v>
      </c>
      <c r="B13" s="101"/>
      <c r="C13" s="68"/>
      <c r="D13" s="3" t="s">
        <v>8</v>
      </c>
      <c r="E13" s="4">
        <f>E18+E23+E28+E35</f>
        <v>1932317</v>
      </c>
      <c r="F13" s="4">
        <f t="shared" ref="F13:G13" si="7">F18+F23+F28+F35</f>
        <v>1958817</v>
      </c>
      <c r="G13" s="4">
        <f t="shared" si="7"/>
        <v>1992117</v>
      </c>
      <c r="H13" s="27"/>
    </row>
    <row r="14" spans="1:8" ht="28.9" customHeight="1" x14ac:dyDescent="0.2">
      <c r="A14" s="23" t="s">
        <v>0</v>
      </c>
      <c r="B14" s="101"/>
      <c r="C14" s="68"/>
      <c r="D14" s="3" t="s">
        <v>9</v>
      </c>
      <c r="E14" s="4">
        <f t="shared" si="6"/>
        <v>0</v>
      </c>
      <c r="F14" s="4">
        <f t="shared" si="6"/>
        <v>0</v>
      </c>
      <c r="G14" s="4">
        <f t="shared" si="6"/>
        <v>0</v>
      </c>
      <c r="H14" s="27"/>
    </row>
    <row r="15" spans="1:8" ht="14.45" customHeight="1" x14ac:dyDescent="0.2">
      <c r="A15" s="24" t="s">
        <v>0</v>
      </c>
      <c r="B15" s="102"/>
      <c r="C15" s="69"/>
      <c r="D15" s="5" t="s">
        <v>10</v>
      </c>
      <c r="E15" s="18">
        <f>SUM(E11:E14)</f>
        <v>1932317</v>
      </c>
      <c r="F15" s="18">
        <f t="shared" ref="F15:G15" si="8">SUM(F11:F14)</f>
        <v>1958817</v>
      </c>
      <c r="G15" s="18">
        <f t="shared" si="8"/>
        <v>1992117</v>
      </c>
      <c r="H15" s="27">
        <v>1</v>
      </c>
    </row>
    <row r="16" spans="1:8" ht="39.75" customHeight="1" x14ac:dyDescent="0.2">
      <c r="A16" s="22" t="s">
        <v>12</v>
      </c>
      <c r="B16" s="103" t="s">
        <v>17</v>
      </c>
      <c r="C16" s="68" t="s">
        <v>43</v>
      </c>
      <c r="D16" s="3" t="s">
        <v>6</v>
      </c>
      <c r="E16" s="4">
        <v>0</v>
      </c>
      <c r="F16" s="4">
        <v>0</v>
      </c>
      <c r="G16" s="4">
        <v>0</v>
      </c>
      <c r="H16" s="27"/>
    </row>
    <row r="17" spans="1:8" ht="44.25" customHeight="1" x14ac:dyDescent="0.2">
      <c r="A17" s="23" t="s">
        <v>0</v>
      </c>
      <c r="B17" s="104"/>
      <c r="C17" s="68"/>
      <c r="D17" s="3" t="s">
        <v>7</v>
      </c>
      <c r="E17" s="4">
        <v>0</v>
      </c>
      <c r="F17" s="4">
        <v>0</v>
      </c>
      <c r="G17" s="4">
        <v>0</v>
      </c>
      <c r="H17" s="27"/>
    </row>
    <row r="18" spans="1:8" ht="28.9" customHeight="1" x14ac:dyDescent="0.2">
      <c r="A18" s="23" t="s">
        <v>0</v>
      </c>
      <c r="B18" s="101"/>
      <c r="C18" s="68"/>
      <c r="D18" s="3" t="s">
        <v>8</v>
      </c>
      <c r="E18" s="4">
        <v>568810</v>
      </c>
      <c r="F18" s="4">
        <v>568810</v>
      </c>
      <c r="G18" s="4">
        <v>568810</v>
      </c>
      <c r="H18" s="27"/>
    </row>
    <row r="19" spans="1:8" ht="28.9" customHeight="1" x14ac:dyDescent="0.2">
      <c r="A19" s="23" t="s">
        <v>0</v>
      </c>
      <c r="B19" s="101"/>
      <c r="C19" s="68"/>
      <c r="D19" s="3" t="s">
        <v>9</v>
      </c>
      <c r="E19" s="4">
        <v>0</v>
      </c>
      <c r="F19" s="4">
        <v>0</v>
      </c>
      <c r="G19" s="4">
        <v>0</v>
      </c>
      <c r="H19" s="27"/>
    </row>
    <row r="20" spans="1:8" ht="14.45" customHeight="1" x14ac:dyDescent="0.2">
      <c r="A20" s="24" t="s">
        <v>0</v>
      </c>
      <c r="B20" s="102"/>
      <c r="C20" s="69"/>
      <c r="D20" s="5" t="s">
        <v>10</v>
      </c>
      <c r="E20" s="6">
        <f>SUM(E16:E19)</f>
        <v>568810</v>
      </c>
      <c r="F20" s="6">
        <f t="shared" ref="F20:G20" si="9">SUM(F16:F19)</f>
        <v>568810</v>
      </c>
      <c r="G20" s="6">
        <f t="shared" si="9"/>
        <v>568810</v>
      </c>
      <c r="H20" s="27"/>
    </row>
    <row r="21" spans="1:8" ht="39" customHeight="1" x14ac:dyDescent="0.2">
      <c r="A21" s="22" t="s">
        <v>13</v>
      </c>
      <c r="B21" s="86" t="s">
        <v>18</v>
      </c>
      <c r="C21" s="68" t="s">
        <v>43</v>
      </c>
      <c r="D21" s="3" t="s">
        <v>6</v>
      </c>
      <c r="E21" s="4">
        <v>0</v>
      </c>
      <c r="F21" s="4">
        <v>0</v>
      </c>
      <c r="G21" s="4">
        <v>0</v>
      </c>
      <c r="H21" s="27"/>
    </row>
    <row r="22" spans="1:8" ht="39.75" customHeight="1" x14ac:dyDescent="0.2">
      <c r="A22" s="23" t="s">
        <v>0</v>
      </c>
      <c r="B22" s="105"/>
      <c r="C22" s="68"/>
      <c r="D22" s="3" t="s">
        <v>7</v>
      </c>
      <c r="E22" s="4">
        <v>0</v>
      </c>
      <c r="F22" s="4">
        <v>0</v>
      </c>
      <c r="G22" s="4">
        <v>0</v>
      </c>
      <c r="H22" s="27"/>
    </row>
    <row r="23" spans="1:8" ht="28.9" customHeight="1" x14ac:dyDescent="0.2">
      <c r="A23" s="23" t="s">
        <v>0</v>
      </c>
      <c r="B23" s="105"/>
      <c r="C23" s="68"/>
      <c r="D23" s="3" t="s">
        <v>8</v>
      </c>
      <c r="E23" s="4">
        <v>1303307</v>
      </c>
      <c r="F23" s="4">
        <v>1329807</v>
      </c>
      <c r="G23" s="4">
        <v>1363107</v>
      </c>
      <c r="H23" s="27"/>
    </row>
    <row r="24" spans="1:8" ht="28.9" customHeight="1" x14ac:dyDescent="0.2">
      <c r="A24" s="23" t="s">
        <v>0</v>
      </c>
      <c r="B24" s="105"/>
      <c r="C24" s="68"/>
      <c r="D24" s="3" t="s">
        <v>9</v>
      </c>
      <c r="E24" s="4">
        <v>0</v>
      </c>
      <c r="F24" s="4">
        <v>0</v>
      </c>
      <c r="G24" s="4">
        <v>0</v>
      </c>
      <c r="H24" s="27"/>
    </row>
    <row r="25" spans="1:8" ht="14.45" customHeight="1" x14ac:dyDescent="0.2">
      <c r="A25" s="24" t="s">
        <v>0</v>
      </c>
      <c r="B25" s="106"/>
      <c r="C25" s="69"/>
      <c r="D25" s="5" t="s">
        <v>10</v>
      </c>
      <c r="E25" s="6">
        <f>SUM(E21:E24)</f>
        <v>1303307</v>
      </c>
      <c r="F25" s="6">
        <f t="shared" ref="F25:G25" si="10">SUM(F21:F24)</f>
        <v>1329807</v>
      </c>
      <c r="G25" s="6">
        <f t="shared" si="10"/>
        <v>1363107</v>
      </c>
      <c r="H25" s="27"/>
    </row>
    <row r="26" spans="1:8" ht="40.5" customHeight="1" x14ac:dyDescent="0.2">
      <c r="A26" s="32" t="s">
        <v>53</v>
      </c>
      <c r="B26" s="109" t="s">
        <v>52</v>
      </c>
      <c r="C26" s="68" t="s">
        <v>43</v>
      </c>
      <c r="D26" s="50" t="s">
        <v>6</v>
      </c>
      <c r="E26" s="4">
        <v>0</v>
      </c>
      <c r="F26" s="4">
        <v>0</v>
      </c>
      <c r="G26" s="4">
        <v>0</v>
      </c>
      <c r="H26" s="27"/>
    </row>
    <row r="27" spans="1:8" ht="40.5" customHeight="1" x14ac:dyDescent="0.2">
      <c r="A27" s="23"/>
      <c r="B27" s="101"/>
      <c r="C27" s="68"/>
      <c r="D27" s="50" t="s">
        <v>7</v>
      </c>
      <c r="E27" s="4">
        <v>0</v>
      </c>
      <c r="F27" s="4">
        <v>0</v>
      </c>
      <c r="G27" s="4">
        <v>0</v>
      </c>
      <c r="H27" s="27"/>
    </row>
    <row r="28" spans="1:8" ht="24" customHeight="1" x14ac:dyDescent="0.2">
      <c r="A28" s="23"/>
      <c r="B28" s="101"/>
      <c r="C28" s="68"/>
      <c r="D28" s="50" t="s">
        <v>8</v>
      </c>
      <c r="E28" s="33">
        <v>42200</v>
      </c>
      <c r="F28" s="33">
        <v>42200</v>
      </c>
      <c r="G28" s="33">
        <v>42200</v>
      </c>
      <c r="H28" s="27"/>
    </row>
    <row r="29" spans="1:8" ht="26.25" customHeight="1" x14ac:dyDescent="0.2">
      <c r="A29" s="23"/>
      <c r="B29" s="101"/>
      <c r="C29" s="68"/>
      <c r="D29" s="50" t="s">
        <v>9</v>
      </c>
      <c r="E29" s="33">
        <v>0</v>
      </c>
      <c r="F29" s="33">
        <v>0</v>
      </c>
      <c r="G29" s="33">
        <v>0</v>
      </c>
      <c r="H29" s="27"/>
    </row>
    <row r="30" spans="1:8" ht="14.45" customHeight="1" x14ac:dyDescent="0.2">
      <c r="A30" s="23"/>
      <c r="B30" s="102"/>
      <c r="C30" s="68"/>
      <c r="D30" s="5" t="s">
        <v>10</v>
      </c>
      <c r="E30" s="6">
        <f>E26+E27+E28+E29</f>
        <v>42200</v>
      </c>
      <c r="F30" s="6">
        <f t="shared" ref="F30:G30" si="11">F26+F27+F28+F29</f>
        <v>42200</v>
      </c>
      <c r="G30" s="6">
        <f t="shared" si="11"/>
        <v>42200</v>
      </c>
      <c r="H30" s="27"/>
    </row>
    <row r="31" spans="1:8" ht="44.25" customHeight="1" x14ac:dyDescent="0.2">
      <c r="A31" s="118" t="s">
        <v>58</v>
      </c>
      <c r="B31" s="110" t="s">
        <v>59</v>
      </c>
      <c r="C31" s="113" t="s">
        <v>43</v>
      </c>
      <c r="D31" s="50" t="s">
        <v>6</v>
      </c>
      <c r="E31" s="33">
        <v>0</v>
      </c>
      <c r="F31" s="33">
        <v>0</v>
      </c>
      <c r="G31" s="33">
        <v>0</v>
      </c>
      <c r="H31" s="27"/>
    </row>
    <row r="32" spans="1:8" ht="44.25" customHeight="1" x14ac:dyDescent="0.2">
      <c r="A32" s="119"/>
      <c r="B32" s="111"/>
      <c r="C32" s="57"/>
      <c r="D32" s="50" t="s">
        <v>7</v>
      </c>
      <c r="E32" s="33">
        <v>0</v>
      </c>
      <c r="F32" s="33">
        <v>0</v>
      </c>
      <c r="G32" s="33">
        <v>0</v>
      </c>
      <c r="H32" s="27"/>
    </row>
    <row r="33" spans="1:8" ht="27.75" customHeight="1" x14ac:dyDescent="0.2">
      <c r="A33" s="119"/>
      <c r="B33" s="111"/>
      <c r="C33" s="57"/>
      <c r="D33" s="50" t="s">
        <v>8</v>
      </c>
      <c r="E33" s="33">
        <v>18000</v>
      </c>
      <c r="F33" s="33">
        <v>18000</v>
      </c>
      <c r="G33" s="33">
        <v>18000</v>
      </c>
      <c r="H33" s="27"/>
    </row>
    <row r="34" spans="1:8" ht="32.25" customHeight="1" x14ac:dyDescent="0.2">
      <c r="A34" s="119"/>
      <c r="B34" s="111"/>
      <c r="C34" s="57"/>
      <c r="D34" s="50" t="s">
        <v>9</v>
      </c>
      <c r="E34" s="33">
        <v>0</v>
      </c>
      <c r="F34" s="33">
        <v>0</v>
      </c>
      <c r="G34" s="33">
        <v>0</v>
      </c>
      <c r="H34" s="27"/>
    </row>
    <row r="35" spans="1:8" ht="14.45" customHeight="1" x14ac:dyDescent="0.2">
      <c r="A35" s="120"/>
      <c r="B35" s="112"/>
      <c r="C35" s="58"/>
      <c r="D35" s="5" t="s">
        <v>10</v>
      </c>
      <c r="E35" s="6">
        <f>E33</f>
        <v>18000</v>
      </c>
      <c r="F35" s="6">
        <f t="shared" ref="F35:G35" si="12">F33</f>
        <v>18000</v>
      </c>
      <c r="G35" s="6">
        <f t="shared" si="12"/>
        <v>18000</v>
      </c>
      <c r="H35" s="27"/>
    </row>
    <row r="36" spans="1:8" ht="38.25" customHeight="1" x14ac:dyDescent="0.2">
      <c r="A36" s="32" t="s">
        <v>47</v>
      </c>
      <c r="B36" s="107" t="s">
        <v>16</v>
      </c>
      <c r="C36" s="68" t="s">
        <v>43</v>
      </c>
      <c r="D36" s="3" t="s">
        <v>6</v>
      </c>
      <c r="E36" s="4">
        <f>E41</f>
        <v>0</v>
      </c>
      <c r="F36" s="4">
        <f t="shared" ref="F36:G36" si="13">F41</f>
        <v>0</v>
      </c>
      <c r="G36" s="4">
        <f t="shared" si="13"/>
        <v>0</v>
      </c>
      <c r="H36" s="27"/>
    </row>
    <row r="37" spans="1:8" ht="43.35" customHeight="1" x14ac:dyDescent="0.2">
      <c r="A37" s="23" t="s">
        <v>0</v>
      </c>
      <c r="B37" s="105"/>
      <c r="C37" s="68"/>
      <c r="D37" s="3" t="s">
        <v>7</v>
      </c>
      <c r="E37" s="4">
        <f t="shared" ref="E37:F37" si="14">E42</f>
        <v>114949</v>
      </c>
      <c r="F37" s="4">
        <f t="shared" si="14"/>
        <v>120129</v>
      </c>
      <c r="G37" s="4">
        <f>G42</f>
        <v>124363</v>
      </c>
      <c r="H37" s="27"/>
    </row>
    <row r="38" spans="1:8" ht="28.9" customHeight="1" x14ac:dyDescent="0.2">
      <c r="A38" s="23" t="s">
        <v>0</v>
      </c>
      <c r="B38" s="105"/>
      <c r="C38" s="68"/>
      <c r="D38" s="3" t="s">
        <v>8</v>
      </c>
      <c r="E38" s="4">
        <f t="shared" ref="E38:G39" si="15">E43</f>
        <v>0</v>
      </c>
      <c r="F38" s="4">
        <f t="shared" si="15"/>
        <v>0</v>
      </c>
      <c r="G38" s="4">
        <f t="shared" si="15"/>
        <v>0</v>
      </c>
      <c r="H38" s="27"/>
    </row>
    <row r="39" spans="1:8" ht="28.9" customHeight="1" x14ac:dyDescent="0.2">
      <c r="A39" s="23" t="s">
        <v>0</v>
      </c>
      <c r="B39" s="105"/>
      <c r="C39" s="68"/>
      <c r="D39" s="3" t="s">
        <v>9</v>
      </c>
      <c r="E39" s="4">
        <f t="shared" si="15"/>
        <v>0</v>
      </c>
      <c r="F39" s="4">
        <f t="shared" si="15"/>
        <v>0</v>
      </c>
      <c r="G39" s="4">
        <f t="shared" si="15"/>
        <v>0</v>
      </c>
      <c r="H39" s="27"/>
    </row>
    <row r="40" spans="1:8" ht="14.45" customHeight="1" x14ac:dyDescent="0.2">
      <c r="A40" s="24" t="s">
        <v>0</v>
      </c>
      <c r="B40" s="108"/>
      <c r="C40" s="69"/>
      <c r="D40" s="5" t="s">
        <v>10</v>
      </c>
      <c r="E40" s="18">
        <f>SUM(E36:E39)</f>
        <v>114949</v>
      </c>
      <c r="F40" s="18">
        <f t="shared" ref="F40:G40" si="16">SUM(F36:F39)</f>
        <v>120129</v>
      </c>
      <c r="G40" s="18">
        <f t="shared" si="16"/>
        <v>124363</v>
      </c>
      <c r="H40" s="27">
        <v>2</v>
      </c>
    </row>
    <row r="41" spans="1:8" ht="42" customHeight="1" x14ac:dyDescent="0.2">
      <c r="A41" s="25" t="s">
        <v>48</v>
      </c>
      <c r="B41" s="83" t="s">
        <v>56</v>
      </c>
      <c r="C41" s="68" t="s">
        <v>43</v>
      </c>
      <c r="D41" s="3" t="s">
        <v>6</v>
      </c>
      <c r="E41" s="4">
        <f>E46+E51</f>
        <v>0</v>
      </c>
      <c r="F41" s="4">
        <f t="shared" ref="F41:G41" si="17">F46+F51</f>
        <v>0</v>
      </c>
      <c r="G41" s="4">
        <f t="shared" si="17"/>
        <v>0</v>
      </c>
      <c r="H41" s="27"/>
    </row>
    <row r="42" spans="1:8" ht="43.35" customHeight="1" x14ac:dyDescent="0.2">
      <c r="A42" s="23" t="s">
        <v>0</v>
      </c>
      <c r="B42" s="84"/>
      <c r="C42" s="68"/>
      <c r="D42" s="3" t="s">
        <v>7</v>
      </c>
      <c r="E42" s="4">
        <v>114949</v>
      </c>
      <c r="F42" s="4">
        <v>120129</v>
      </c>
      <c r="G42" s="4">
        <v>124363</v>
      </c>
      <c r="H42" s="27"/>
    </row>
    <row r="43" spans="1:8" ht="18" customHeight="1" x14ac:dyDescent="0.2">
      <c r="A43" s="23" t="s">
        <v>0</v>
      </c>
      <c r="B43" s="84"/>
      <c r="C43" s="68"/>
      <c r="D43" s="3" t="s">
        <v>8</v>
      </c>
      <c r="E43" s="4"/>
      <c r="F43" s="4"/>
      <c r="G43" s="4"/>
      <c r="H43" s="27"/>
    </row>
    <row r="44" spans="1:8" ht="24" customHeight="1" x14ac:dyDescent="0.2">
      <c r="A44" s="23" t="s">
        <v>0</v>
      </c>
      <c r="B44" s="84"/>
      <c r="C44" s="68"/>
      <c r="D44" s="3" t="s">
        <v>9</v>
      </c>
      <c r="E44" s="4">
        <f>E49+E54</f>
        <v>0</v>
      </c>
      <c r="F44" s="4">
        <f t="shared" ref="F44:G44" si="18">F49+F54</f>
        <v>0</v>
      </c>
      <c r="G44" s="4">
        <f t="shared" si="18"/>
        <v>0</v>
      </c>
      <c r="H44" s="27"/>
    </row>
    <row r="45" spans="1:8" ht="14.45" customHeight="1" x14ac:dyDescent="0.2">
      <c r="A45" s="24" t="s">
        <v>0</v>
      </c>
      <c r="B45" s="85"/>
      <c r="C45" s="69"/>
      <c r="D45" s="5" t="s">
        <v>10</v>
      </c>
      <c r="E45" s="6">
        <f>SUM(E41:E44)</f>
        <v>114949</v>
      </c>
      <c r="F45" s="6">
        <f t="shared" ref="F45:G45" si="19">SUM(F41:F44)</f>
        <v>120129</v>
      </c>
      <c r="G45" s="6">
        <f t="shared" si="19"/>
        <v>124363</v>
      </c>
      <c r="H45" s="27"/>
    </row>
    <row r="46" spans="1:8" ht="42" customHeight="1" x14ac:dyDescent="0.2">
      <c r="A46" s="26" t="s">
        <v>49</v>
      </c>
      <c r="B46" s="89" t="s">
        <v>45</v>
      </c>
      <c r="C46" s="68" t="s">
        <v>43</v>
      </c>
      <c r="D46" s="3" t="s">
        <v>6</v>
      </c>
      <c r="E46" s="4">
        <f>E51</f>
        <v>0</v>
      </c>
      <c r="F46" s="4">
        <f t="shared" ref="F46:G46" si="20">F51</f>
        <v>0</v>
      </c>
      <c r="G46" s="4">
        <f t="shared" si="20"/>
        <v>0</v>
      </c>
      <c r="H46" s="27"/>
    </row>
    <row r="47" spans="1:8" ht="43.35" customHeight="1" x14ac:dyDescent="0.2">
      <c r="A47" s="23" t="s">
        <v>0</v>
      </c>
      <c r="B47" s="90"/>
      <c r="C47" s="68"/>
      <c r="D47" s="3" t="s">
        <v>7</v>
      </c>
      <c r="E47" s="4">
        <f t="shared" ref="E47:G49" si="21">E52</f>
        <v>0</v>
      </c>
      <c r="F47" s="4">
        <f t="shared" si="21"/>
        <v>0</v>
      </c>
      <c r="G47" s="4">
        <f t="shared" si="21"/>
        <v>0</v>
      </c>
      <c r="H47" s="27"/>
    </row>
    <row r="48" spans="1:8" ht="28.9" customHeight="1" x14ac:dyDescent="0.2">
      <c r="A48" s="23" t="s">
        <v>0</v>
      </c>
      <c r="B48" s="90"/>
      <c r="C48" s="68"/>
      <c r="D48" s="3" t="s">
        <v>8</v>
      </c>
      <c r="E48" s="4">
        <f t="shared" ref="E48:F48" si="22">E53</f>
        <v>36935</v>
      </c>
      <c r="F48" s="4">
        <f t="shared" si="22"/>
        <v>37000</v>
      </c>
      <c r="G48" s="4">
        <f>G53</f>
        <v>37000</v>
      </c>
      <c r="H48" s="27"/>
    </row>
    <row r="49" spans="1:8" ht="28.9" customHeight="1" x14ac:dyDescent="0.2">
      <c r="A49" s="23" t="s">
        <v>0</v>
      </c>
      <c r="B49" s="90"/>
      <c r="C49" s="68"/>
      <c r="D49" s="3" t="s">
        <v>9</v>
      </c>
      <c r="E49" s="4">
        <f t="shared" si="21"/>
        <v>0</v>
      </c>
      <c r="F49" s="4">
        <f t="shared" si="21"/>
        <v>0</v>
      </c>
      <c r="G49" s="4">
        <f t="shared" si="21"/>
        <v>0</v>
      </c>
      <c r="H49" s="27"/>
    </row>
    <row r="50" spans="1:8" ht="14.45" customHeight="1" x14ac:dyDescent="0.2">
      <c r="A50" s="24" t="s">
        <v>0</v>
      </c>
      <c r="B50" s="91"/>
      <c r="C50" s="69"/>
      <c r="D50" s="5" t="s">
        <v>10</v>
      </c>
      <c r="E50" s="18">
        <f>SUM(E46:E49)</f>
        <v>36935</v>
      </c>
      <c r="F50" s="18">
        <f t="shared" ref="F50:G50" si="23">SUM(F46:F49)</f>
        <v>37000</v>
      </c>
      <c r="G50" s="18">
        <f t="shared" si="23"/>
        <v>37000</v>
      </c>
      <c r="H50" s="27">
        <v>3</v>
      </c>
    </row>
    <row r="51" spans="1:8" ht="57.6" customHeight="1" x14ac:dyDescent="0.2">
      <c r="A51" s="26" t="s">
        <v>19</v>
      </c>
      <c r="B51" s="86" t="s">
        <v>20</v>
      </c>
      <c r="C51" s="68" t="s">
        <v>43</v>
      </c>
      <c r="D51" s="3" t="s">
        <v>6</v>
      </c>
      <c r="E51" s="4">
        <v>0</v>
      </c>
      <c r="F51" s="4">
        <v>0</v>
      </c>
      <c r="G51" s="4">
        <v>0</v>
      </c>
      <c r="H51" s="27"/>
    </row>
    <row r="52" spans="1:8" ht="43.35" customHeight="1" x14ac:dyDescent="0.2">
      <c r="A52" s="23" t="s">
        <v>0</v>
      </c>
      <c r="B52" s="87"/>
      <c r="C52" s="68"/>
      <c r="D52" s="3" t="s">
        <v>7</v>
      </c>
      <c r="E52" s="4">
        <v>0</v>
      </c>
      <c r="F52" s="4">
        <v>0</v>
      </c>
      <c r="G52" s="4">
        <v>0</v>
      </c>
      <c r="H52" s="27"/>
    </row>
    <row r="53" spans="1:8" ht="28.9" customHeight="1" x14ac:dyDescent="0.2">
      <c r="A53" s="23" t="s">
        <v>0</v>
      </c>
      <c r="B53" s="87"/>
      <c r="C53" s="68"/>
      <c r="D53" s="3" t="s">
        <v>8</v>
      </c>
      <c r="E53" s="4">
        <v>36935</v>
      </c>
      <c r="F53" s="4">
        <v>37000</v>
      </c>
      <c r="G53" s="4">
        <v>37000</v>
      </c>
      <c r="H53" s="27"/>
    </row>
    <row r="54" spans="1:8" ht="28.9" customHeight="1" x14ac:dyDescent="0.2">
      <c r="A54" s="23" t="s">
        <v>0</v>
      </c>
      <c r="B54" s="87"/>
      <c r="C54" s="68"/>
      <c r="D54" s="3" t="s">
        <v>9</v>
      </c>
      <c r="E54" s="4">
        <v>0</v>
      </c>
      <c r="F54" s="4">
        <v>0</v>
      </c>
      <c r="G54" s="4">
        <v>0</v>
      </c>
      <c r="H54" s="27"/>
    </row>
    <row r="55" spans="1:8" ht="14.45" customHeight="1" x14ac:dyDescent="0.2">
      <c r="A55" s="23" t="s">
        <v>0</v>
      </c>
      <c r="B55" s="88"/>
      <c r="C55" s="69"/>
      <c r="D55" s="9" t="s">
        <v>10</v>
      </c>
      <c r="E55" s="10">
        <f>SUM(E51:E54)</f>
        <v>36935</v>
      </c>
      <c r="F55" s="10">
        <f t="shared" ref="F55:G55" si="24">SUM(F51:F54)</f>
        <v>37000</v>
      </c>
      <c r="G55" s="10">
        <f t="shared" si="24"/>
        <v>37000</v>
      </c>
      <c r="H55" s="28"/>
    </row>
    <row r="56" spans="1:8" ht="39.75" hidden="1" customHeight="1" x14ac:dyDescent="0.2">
      <c r="A56" s="80" t="s">
        <v>50</v>
      </c>
      <c r="B56" s="65" t="s">
        <v>21</v>
      </c>
      <c r="C56" s="68" t="s">
        <v>43</v>
      </c>
      <c r="D56" s="3" t="s">
        <v>6</v>
      </c>
      <c r="E56" s="11">
        <f>E61</f>
        <v>0</v>
      </c>
      <c r="F56" s="11">
        <f t="shared" ref="F56:G56" si="25">F61</f>
        <v>0</v>
      </c>
      <c r="G56" s="11">
        <f t="shared" si="25"/>
        <v>0</v>
      </c>
      <c r="H56" s="29"/>
    </row>
    <row r="57" spans="1:8" ht="38.25" hidden="1" x14ac:dyDescent="0.2">
      <c r="A57" s="81"/>
      <c r="B57" s="66"/>
      <c r="C57" s="68"/>
      <c r="D57" s="3" t="s">
        <v>7</v>
      </c>
      <c r="E57" s="11">
        <f t="shared" ref="E57:G59" si="26">E62</f>
        <v>0</v>
      </c>
      <c r="F57" s="11">
        <f t="shared" si="26"/>
        <v>0</v>
      </c>
      <c r="G57" s="11">
        <f t="shared" si="26"/>
        <v>0</v>
      </c>
      <c r="H57" s="29"/>
    </row>
    <row r="58" spans="1:8" ht="25.5" hidden="1" x14ac:dyDescent="0.2">
      <c r="A58" s="81"/>
      <c r="B58" s="66"/>
      <c r="C58" s="68"/>
      <c r="D58" s="3" t="s">
        <v>8</v>
      </c>
      <c r="E58" s="11">
        <f t="shared" si="26"/>
        <v>0</v>
      </c>
      <c r="F58" s="11">
        <f t="shared" si="26"/>
        <v>0</v>
      </c>
      <c r="G58" s="11">
        <f t="shared" si="26"/>
        <v>0</v>
      </c>
      <c r="H58" s="29"/>
    </row>
    <row r="59" spans="1:8" ht="25.5" hidden="1" x14ac:dyDescent="0.2">
      <c r="A59" s="81"/>
      <c r="B59" s="66"/>
      <c r="C59" s="68"/>
      <c r="D59" s="3" t="s">
        <v>9</v>
      </c>
      <c r="E59" s="11">
        <f t="shared" si="26"/>
        <v>0</v>
      </c>
      <c r="F59" s="11">
        <f t="shared" si="26"/>
        <v>0</v>
      </c>
      <c r="G59" s="11">
        <f t="shared" si="26"/>
        <v>0</v>
      </c>
      <c r="H59" s="29"/>
    </row>
    <row r="60" spans="1:8" hidden="1" x14ac:dyDescent="0.2">
      <c r="A60" s="82"/>
      <c r="B60" s="67"/>
      <c r="C60" s="69"/>
      <c r="D60" s="9" t="s">
        <v>10</v>
      </c>
      <c r="E60" s="17">
        <f>E56+E57+E58+E59</f>
        <v>0</v>
      </c>
      <c r="F60" s="17">
        <f t="shared" ref="F60:G60" si="27">F56+F57+F58+F59</f>
        <v>0</v>
      </c>
      <c r="G60" s="17">
        <f t="shared" si="27"/>
        <v>0</v>
      </c>
      <c r="H60" s="30">
        <v>4</v>
      </c>
    </row>
    <row r="61" spans="1:8" ht="38.25" hidden="1" x14ac:dyDescent="0.2">
      <c r="A61" s="80" t="s">
        <v>22</v>
      </c>
      <c r="B61" s="70" t="s">
        <v>23</v>
      </c>
      <c r="C61" s="68" t="s">
        <v>43</v>
      </c>
      <c r="D61" s="3" t="s">
        <v>6</v>
      </c>
      <c r="E61" s="11">
        <v>0</v>
      </c>
      <c r="F61" s="11">
        <v>0</v>
      </c>
      <c r="G61" s="11">
        <v>0</v>
      </c>
      <c r="H61" s="29"/>
    </row>
    <row r="62" spans="1:8" ht="38.25" hidden="1" x14ac:dyDescent="0.2">
      <c r="A62" s="81"/>
      <c r="B62" s="71"/>
      <c r="C62" s="68"/>
      <c r="D62" s="3" t="s">
        <v>7</v>
      </c>
      <c r="E62" s="11">
        <v>0</v>
      </c>
      <c r="F62" s="11">
        <v>0</v>
      </c>
      <c r="G62" s="11">
        <v>0</v>
      </c>
      <c r="H62" s="29"/>
    </row>
    <row r="63" spans="1:8" ht="25.5" hidden="1" x14ac:dyDescent="0.2">
      <c r="A63" s="81"/>
      <c r="B63" s="71"/>
      <c r="C63" s="68"/>
      <c r="D63" s="3" t="s">
        <v>8</v>
      </c>
      <c r="E63" s="11">
        <v>0</v>
      </c>
      <c r="F63" s="11">
        <v>0</v>
      </c>
      <c r="G63" s="11">
        <v>0</v>
      </c>
      <c r="H63" s="29"/>
    </row>
    <row r="64" spans="1:8" ht="25.5" hidden="1" x14ac:dyDescent="0.2">
      <c r="A64" s="81"/>
      <c r="B64" s="71"/>
      <c r="C64" s="68"/>
      <c r="D64" s="3" t="s">
        <v>9</v>
      </c>
      <c r="E64" s="11">
        <v>0</v>
      </c>
      <c r="F64" s="11">
        <v>0</v>
      </c>
      <c r="G64" s="11">
        <v>0</v>
      </c>
      <c r="H64" s="29"/>
    </row>
    <row r="65" spans="1:8" hidden="1" x14ac:dyDescent="0.2">
      <c r="A65" s="81"/>
      <c r="B65" s="72"/>
      <c r="C65" s="69"/>
      <c r="D65" s="5" t="s">
        <v>10</v>
      </c>
      <c r="E65" s="13">
        <f>E61+E62+E63+E64</f>
        <v>0</v>
      </c>
      <c r="F65" s="13">
        <f t="shared" ref="F65:G65" si="28">F61+F62+F63+F64</f>
        <v>0</v>
      </c>
      <c r="G65" s="13">
        <f t="shared" si="28"/>
        <v>0</v>
      </c>
      <c r="H65" s="29"/>
    </row>
    <row r="66" spans="1:8" ht="38.25" x14ac:dyDescent="0.2">
      <c r="A66" s="80" t="s">
        <v>50</v>
      </c>
      <c r="B66" s="65" t="s">
        <v>24</v>
      </c>
      <c r="C66" s="68" t="s">
        <v>43</v>
      </c>
      <c r="D66" s="3" t="s">
        <v>6</v>
      </c>
      <c r="E66" s="11">
        <f>E71</f>
        <v>0</v>
      </c>
      <c r="F66" s="11">
        <f t="shared" ref="F66:G66" si="29">F71</f>
        <v>0</v>
      </c>
      <c r="G66" s="11">
        <f t="shared" si="29"/>
        <v>0</v>
      </c>
      <c r="H66" s="29"/>
    </row>
    <row r="67" spans="1:8" ht="38.25" x14ac:dyDescent="0.2">
      <c r="A67" s="81"/>
      <c r="B67" s="66"/>
      <c r="C67" s="68"/>
      <c r="D67" s="3" t="s">
        <v>7</v>
      </c>
      <c r="E67" s="11">
        <f t="shared" ref="E67:G69" si="30">E72</f>
        <v>0</v>
      </c>
      <c r="F67" s="11">
        <f t="shared" si="30"/>
        <v>0</v>
      </c>
      <c r="G67" s="11">
        <f t="shared" si="30"/>
        <v>0</v>
      </c>
      <c r="H67" s="29"/>
    </row>
    <row r="68" spans="1:8" ht="25.5" x14ac:dyDescent="0.2">
      <c r="A68" s="81"/>
      <c r="B68" s="66"/>
      <c r="C68" s="68"/>
      <c r="D68" s="3" t="s">
        <v>8</v>
      </c>
      <c r="E68" s="11">
        <f>E73</f>
        <v>1390700.58</v>
      </c>
      <c r="F68" s="11">
        <f>F73</f>
        <v>1424338.35</v>
      </c>
      <c r="G68" s="11">
        <f t="shared" si="30"/>
        <v>1490025.54</v>
      </c>
      <c r="H68" s="29"/>
    </row>
    <row r="69" spans="1:8" ht="25.5" x14ac:dyDescent="0.2">
      <c r="A69" s="81"/>
      <c r="B69" s="66"/>
      <c r="C69" s="68"/>
      <c r="D69" s="3" t="s">
        <v>9</v>
      </c>
      <c r="E69" s="11">
        <f t="shared" si="30"/>
        <v>0</v>
      </c>
      <c r="F69" s="11">
        <f t="shared" si="30"/>
        <v>0</v>
      </c>
      <c r="G69" s="11">
        <f t="shared" si="30"/>
        <v>0</v>
      </c>
      <c r="H69" s="29"/>
    </row>
    <row r="70" spans="1:8" x14ac:dyDescent="0.2">
      <c r="A70" s="81"/>
      <c r="B70" s="67"/>
      <c r="C70" s="69"/>
      <c r="D70" s="5" t="s">
        <v>10</v>
      </c>
      <c r="E70" s="15">
        <f>E66+E67+E68+E69</f>
        <v>1390700.58</v>
      </c>
      <c r="F70" s="15">
        <f t="shared" ref="F70:G70" si="31">F66+F67+F68+F69</f>
        <v>1424338.35</v>
      </c>
      <c r="G70" s="15">
        <f t="shared" si="31"/>
        <v>1490025.54</v>
      </c>
      <c r="H70" s="29">
        <v>5</v>
      </c>
    </row>
    <row r="71" spans="1:8" ht="38.25" x14ac:dyDescent="0.2">
      <c r="A71" s="80" t="s">
        <v>60</v>
      </c>
      <c r="B71" s="70" t="s">
        <v>25</v>
      </c>
      <c r="C71" s="68" t="s">
        <v>43</v>
      </c>
      <c r="D71" s="3" t="s">
        <v>6</v>
      </c>
      <c r="E71" s="11">
        <v>0</v>
      </c>
      <c r="F71" s="11">
        <v>0</v>
      </c>
      <c r="G71" s="11">
        <v>0</v>
      </c>
      <c r="H71" s="29"/>
    </row>
    <row r="72" spans="1:8" ht="38.25" x14ac:dyDescent="0.2">
      <c r="A72" s="81"/>
      <c r="B72" s="71"/>
      <c r="C72" s="68"/>
      <c r="D72" s="3" t="s">
        <v>7</v>
      </c>
      <c r="E72" s="11">
        <v>0</v>
      </c>
      <c r="F72" s="11">
        <v>0</v>
      </c>
      <c r="G72" s="11">
        <v>0</v>
      </c>
      <c r="H72" s="29"/>
    </row>
    <row r="73" spans="1:8" ht="25.5" x14ac:dyDescent="0.2">
      <c r="A73" s="81"/>
      <c r="B73" s="71"/>
      <c r="C73" s="68"/>
      <c r="D73" s="3" t="s">
        <v>8</v>
      </c>
      <c r="E73" s="11">
        <v>1390700.58</v>
      </c>
      <c r="F73" s="11">
        <v>1424338.35</v>
      </c>
      <c r="G73" s="11">
        <v>1490025.54</v>
      </c>
      <c r="H73" s="29"/>
    </row>
    <row r="74" spans="1:8" ht="25.5" x14ac:dyDescent="0.2">
      <c r="A74" s="81"/>
      <c r="B74" s="71"/>
      <c r="C74" s="68"/>
      <c r="D74" s="3" t="s">
        <v>9</v>
      </c>
      <c r="E74" s="11">
        <v>0</v>
      </c>
      <c r="F74" s="11">
        <v>0</v>
      </c>
      <c r="G74" s="11">
        <v>0</v>
      </c>
      <c r="H74" s="29"/>
    </row>
    <row r="75" spans="1:8" ht="166.5" customHeight="1" x14ac:dyDescent="0.2">
      <c r="A75" s="81"/>
      <c r="B75" s="72"/>
      <c r="C75" s="68"/>
      <c r="D75" s="34" t="s">
        <v>10</v>
      </c>
      <c r="E75" s="35">
        <f>E71+E72+E73+E74</f>
        <v>1390700.58</v>
      </c>
      <c r="F75" s="35">
        <f t="shared" ref="F75:G75" si="32">F71+F72+F73+F74</f>
        <v>1424338.35</v>
      </c>
      <c r="G75" s="35">
        <f t="shared" si="32"/>
        <v>1490025.54</v>
      </c>
      <c r="H75" s="36"/>
    </row>
    <row r="76" spans="1:8" ht="33" customHeight="1" x14ac:dyDescent="0.2">
      <c r="A76" s="56" t="s">
        <v>51</v>
      </c>
      <c r="B76" s="121" t="s">
        <v>21</v>
      </c>
      <c r="C76" s="113" t="s">
        <v>43</v>
      </c>
      <c r="D76" s="52" t="s">
        <v>6</v>
      </c>
      <c r="E76" s="53"/>
      <c r="F76" s="53"/>
      <c r="G76" s="53"/>
      <c r="H76" s="54"/>
    </row>
    <row r="77" spans="1:8" ht="36.75" customHeight="1" x14ac:dyDescent="0.2">
      <c r="A77" s="57"/>
      <c r="B77" s="122"/>
      <c r="C77" s="57"/>
      <c r="D77" s="52" t="s">
        <v>7</v>
      </c>
      <c r="E77" s="53"/>
      <c r="F77" s="53"/>
      <c r="G77" s="53"/>
      <c r="H77" s="54"/>
    </row>
    <row r="78" spans="1:8" ht="38.25" customHeight="1" x14ac:dyDescent="0.2">
      <c r="A78" s="57"/>
      <c r="B78" s="122"/>
      <c r="C78" s="57"/>
      <c r="D78" s="52" t="s">
        <v>8</v>
      </c>
      <c r="E78" s="53">
        <f>E83</f>
        <v>64000</v>
      </c>
      <c r="F78" s="53">
        <f t="shared" ref="F78:G78" si="33">F83</f>
        <v>64000</v>
      </c>
      <c r="G78" s="53">
        <f t="shared" si="33"/>
        <v>64000</v>
      </c>
      <c r="H78" s="54"/>
    </row>
    <row r="79" spans="1:8" ht="30" customHeight="1" x14ac:dyDescent="0.2">
      <c r="A79" s="57"/>
      <c r="B79" s="122"/>
      <c r="C79" s="57"/>
      <c r="D79" s="52" t="s">
        <v>9</v>
      </c>
      <c r="E79" s="53"/>
      <c r="F79" s="53"/>
      <c r="G79" s="53"/>
      <c r="H79" s="54"/>
    </row>
    <row r="80" spans="1:8" ht="40.5" customHeight="1" x14ac:dyDescent="0.2">
      <c r="A80" s="58"/>
      <c r="B80" s="123"/>
      <c r="C80" s="58"/>
      <c r="D80" s="34" t="s">
        <v>10</v>
      </c>
      <c r="E80" s="55">
        <f>E78</f>
        <v>64000</v>
      </c>
      <c r="F80" s="55">
        <f t="shared" ref="F80:G80" si="34">F78</f>
        <v>64000</v>
      </c>
      <c r="G80" s="55">
        <f t="shared" si="34"/>
        <v>64000</v>
      </c>
      <c r="H80" s="36"/>
    </row>
    <row r="81" spans="1:8" ht="45" customHeight="1" x14ac:dyDescent="0.2">
      <c r="A81" s="56" t="s">
        <v>61</v>
      </c>
      <c r="B81" s="121" t="s">
        <v>23</v>
      </c>
      <c r="C81" s="49"/>
      <c r="D81" s="52" t="s">
        <v>6</v>
      </c>
      <c r="E81" s="53"/>
      <c r="F81" s="53"/>
      <c r="G81" s="53"/>
      <c r="H81" s="54"/>
    </row>
    <row r="82" spans="1:8" ht="33.75" customHeight="1" x14ac:dyDescent="0.2">
      <c r="A82" s="57"/>
      <c r="B82" s="124"/>
      <c r="C82" s="51" t="s">
        <v>43</v>
      </c>
      <c r="D82" s="52" t="s">
        <v>7</v>
      </c>
      <c r="E82" s="53"/>
      <c r="F82" s="53"/>
      <c r="G82" s="53"/>
      <c r="H82" s="54"/>
    </row>
    <row r="83" spans="1:8" ht="26.25" customHeight="1" x14ac:dyDescent="0.2">
      <c r="A83" s="57"/>
      <c r="B83" s="124"/>
      <c r="C83" s="51"/>
      <c r="D83" s="52" t="s">
        <v>8</v>
      </c>
      <c r="E83" s="53">
        <v>64000</v>
      </c>
      <c r="F83" s="53">
        <v>64000</v>
      </c>
      <c r="G83" s="53">
        <v>64000</v>
      </c>
      <c r="H83" s="54"/>
    </row>
    <row r="84" spans="1:8" ht="24" customHeight="1" x14ac:dyDescent="0.2">
      <c r="A84" s="57"/>
      <c r="B84" s="124"/>
      <c r="C84" s="51"/>
      <c r="D84" s="52" t="s">
        <v>9</v>
      </c>
      <c r="E84" s="53"/>
      <c r="F84" s="53"/>
      <c r="G84" s="53"/>
      <c r="H84" s="54"/>
    </row>
    <row r="85" spans="1:8" ht="30.75" customHeight="1" x14ac:dyDescent="0.2">
      <c r="A85" s="57"/>
      <c r="B85" s="124"/>
      <c r="C85" s="48"/>
      <c r="D85" s="34" t="s">
        <v>10</v>
      </c>
      <c r="E85" s="55">
        <f>E83</f>
        <v>64000</v>
      </c>
      <c r="F85" s="55">
        <f t="shared" ref="F85:G85" si="35">F83</f>
        <v>64000</v>
      </c>
      <c r="G85" s="55">
        <f t="shared" si="35"/>
        <v>64000</v>
      </c>
      <c r="H85" s="36"/>
    </row>
    <row r="86" spans="1:8" ht="31.5" hidden="1" customHeight="1" x14ac:dyDescent="0.2">
      <c r="A86" s="58"/>
      <c r="B86" s="125"/>
      <c r="C86" s="48"/>
      <c r="D86" s="34"/>
      <c r="E86" s="35"/>
      <c r="F86" s="35"/>
      <c r="G86" s="35"/>
      <c r="H86" s="36"/>
    </row>
    <row r="87" spans="1:8" ht="38.25" x14ac:dyDescent="0.2">
      <c r="A87" s="59" t="s">
        <v>46</v>
      </c>
      <c r="B87" s="65" t="s">
        <v>28</v>
      </c>
      <c r="C87" s="68" t="s">
        <v>43</v>
      </c>
      <c r="D87" s="50" t="s">
        <v>6</v>
      </c>
      <c r="E87" s="11">
        <f>E92+E97+E102+E107</f>
        <v>0</v>
      </c>
      <c r="F87" s="11">
        <f t="shared" ref="F87:G87" si="36">F92+F97+F102</f>
        <v>0</v>
      </c>
      <c r="G87" s="11">
        <f t="shared" si="36"/>
        <v>0</v>
      </c>
      <c r="H87" s="29"/>
    </row>
    <row r="88" spans="1:8" ht="38.25" x14ac:dyDescent="0.2">
      <c r="A88" s="60"/>
      <c r="B88" s="66"/>
      <c r="C88" s="68"/>
      <c r="D88" s="50" t="s">
        <v>7</v>
      </c>
      <c r="E88" s="11">
        <f>E93+E98+E103+E108</f>
        <v>0</v>
      </c>
      <c r="F88" s="11">
        <f t="shared" ref="E88:G90" si="37">F93+F98+F103</f>
        <v>0</v>
      </c>
      <c r="G88" s="11">
        <f t="shared" si="37"/>
        <v>0</v>
      </c>
      <c r="H88" s="29"/>
    </row>
    <row r="89" spans="1:8" ht="25.5" x14ac:dyDescent="0.2">
      <c r="A89" s="60"/>
      <c r="B89" s="66"/>
      <c r="C89" s="68"/>
      <c r="D89" s="50" t="s">
        <v>8</v>
      </c>
      <c r="E89" s="11">
        <f>E94+E99+E104+E109</f>
        <v>178900</v>
      </c>
      <c r="F89" s="11">
        <f t="shared" ref="F89:G89" si="38">F94+F99+F104+F109</f>
        <v>190535</v>
      </c>
      <c r="G89" s="11">
        <f t="shared" si="38"/>
        <v>196735</v>
      </c>
      <c r="H89" s="29"/>
    </row>
    <row r="90" spans="1:8" ht="25.5" x14ac:dyDescent="0.2">
      <c r="A90" s="60"/>
      <c r="B90" s="66"/>
      <c r="C90" s="68"/>
      <c r="D90" s="50" t="s">
        <v>9</v>
      </c>
      <c r="E90" s="11">
        <f t="shared" si="37"/>
        <v>0</v>
      </c>
      <c r="F90" s="11">
        <f t="shared" si="37"/>
        <v>0</v>
      </c>
      <c r="G90" s="11">
        <f t="shared" si="37"/>
        <v>0</v>
      </c>
      <c r="H90" s="29"/>
    </row>
    <row r="91" spans="1:8" x14ac:dyDescent="0.2">
      <c r="A91" s="60"/>
      <c r="B91" s="67"/>
      <c r="C91" s="69"/>
      <c r="D91" s="5" t="s">
        <v>10</v>
      </c>
      <c r="E91" s="15">
        <f>E87+E88+E89+E90</f>
        <v>178900</v>
      </c>
      <c r="F91" s="15">
        <f t="shared" ref="F91:G91" si="39">F87+F88+F89+F90</f>
        <v>190535</v>
      </c>
      <c r="G91" s="15">
        <f t="shared" si="39"/>
        <v>196735</v>
      </c>
      <c r="H91" s="29">
        <v>6</v>
      </c>
    </row>
    <row r="92" spans="1:8" ht="38.25" x14ac:dyDescent="0.2">
      <c r="A92" s="59" t="s">
        <v>26</v>
      </c>
      <c r="B92" s="70" t="s">
        <v>30</v>
      </c>
      <c r="C92" s="68" t="s">
        <v>43</v>
      </c>
      <c r="D92" s="3" t="s">
        <v>6</v>
      </c>
      <c r="E92" s="11"/>
      <c r="F92" s="11">
        <v>0</v>
      </c>
      <c r="G92" s="11">
        <v>0</v>
      </c>
      <c r="H92" s="29"/>
    </row>
    <row r="93" spans="1:8" ht="38.25" x14ac:dyDescent="0.2">
      <c r="A93" s="60"/>
      <c r="B93" s="71"/>
      <c r="C93" s="68"/>
      <c r="D93" s="3" t="s">
        <v>7</v>
      </c>
      <c r="E93" s="11"/>
      <c r="F93" s="11">
        <v>0</v>
      </c>
      <c r="G93" s="11">
        <v>0</v>
      </c>
      <c r="H93" s="29"/>
    </row>
    <row r="94" spans="1:8" ht="25.5" x14ac:dyDescent="0.2">
      <c r="A94" s="60"/>
      <c r="B94" s="71"/>
      <c r="C94" s="68"/>
      <c r="D94" s="3" t="s">
        <v>8</v>
      </c>
      <c r="E94" s="11">
        <v>118700</v>
      </c>
      <c r="F94" s="11">
        <v>118700</v>
      </c>
      <c r="G94" s="11">
        <v>118700</v>
      </c>
      <c r="H94" s="29"/>
    </row>
    <row r="95" spans="1:8" ht="25.5" x14ac:dyDescent="0.2">
      <c r="A95" s="60"/>
      <c r="B95" s="71"/>
      <c r="C95" s="68"/>
      <c r="D95" s="3" t="s">
        <v>9</v>
      </c>
      <c r="E95" s="11">
        <v>0</v>
      </c>
      <c r="F95" s="11">
        <v>0</v>
      </c>
      <c r="G95" s="11">
        <v>0</v>
      </c>
      <c r="H95" s="29"/>
    </row>
    <row r="96" spans="1:8" x14ac:dyDescent="0.2">
      <c r="A96" s="60"/>
      <c r="B96" s="72"/>
      <c r="C96" s="69"/>
      <c r="D96" s="5" t="s">
        <v>10</v>
      </c>
      <c r="E96" s="13">
        <f>E92+E93+E94+E95</f>
        <v>118700</v>
      </c>
      <c r="F96" s="13">
        <f t="shared" ref="F96:G96" si="40">F92+F93+F94+F95</f>
        <v>118700</v>
      </c>
      <c r="G96" s="13">
        <f t="shared" si="40"/>
        <v>118700</v>
      </c>
      <c r="H96" s="29"/>
    </row>
    <row r="97" spans="1:8" ht="38.25" x14ac:dyDescent="0.2">
      <c r="A97" s="59" t="s">
        <v>62</v>
      </c>
      <c r="B97" s="117" t="s">
        <v>31</v>
      </c>
      <c r="C97" s="68" t="s">
        <v>43</v>
      </c>
      <c r="D97" s="3" t="s">
        <v>6</v>
      </c>
      <c r="E97" s="11"/>
      <c r="F97" s="11">
        <v>0</v>
      </c>
      <c r="G97" s="11">
        <v>0</v>
      </c>
      <c r="H97" s="29"/>
    </row>
    <row r="98" spans="1:8" ht="38.25" x14ac:dyDescent="0.2">
      <c r="A98" s="60"/>
      <c r="B98" s="71"/>
      <c r="C98" s="68"/>
      <c r="D98" s="3" t="s">
        <v>7</v>
      </c>
      <c r="E98" s="11"/>
      <c r="F98" s="11">
        <v>0</v>
      </c>
      <c r="G98" s="11">
        <v>0</v>
      </c>
      <c r="H98" s="29"/>
    </row>
    <row r="99" spans="1:8" ht="25.5" x14ac:dyDescent="0.2">
      <c r="A99" s="60"/>
      <c r="B99" s="71"/>
      <c r="C99" s="68"/>
      <c r="D99" s="3" t="s">
        <v>8</v>
      </c>
      <c r="E99" s="11">
        <v>57200</v>
      </c>
      <c r="F99" s="11">
        <v>68835</v>
      </c>
      <c r="G99" s="11">
        <v>75035</v>
      </c>
      <c r="H99" s="29"/>
    </row>
    <row r="100" spans="1:8" ht="25.5" x14ac:dyDescent="0.2">
      <c r="A100" s="60"/>
      <c r="B100" s="71"/>
      <c r="C100" s="68"/>
      <c r="D100" s="3" t="s">
        <v>9</v>
      </c>
      <c r="E100" s="11">
        <v>0</v>
      </c>
      <c r="F100" s="11">
        <v>0</v>
      </c>
      <c r="G100" s="11">
        <v>0</v>
      </c>
      <c r="H100" s="29"/>
    </row>
    <row r="101" spans="1:8" x14ac:dyDescent="0.2">
      <c r="A101" s="60"/>
      <c r="B101" s="72"/>
      <c r="C101" s="69"/>
      <c r="D101" s="5" t="s">
        <v>10</v>
      </c>
      <c r="E101" s="13">
        <f>E97+E98+E99+E100</f>
        <v>57200</v>
      </c>
      <c r="F101" s="13">
        <f t="shared" ref="F101:G101" si="41">F97+F98+F99+F100</f>
        <v>68835</v>
      </c>
      <c r="G101" s="13">
        <f t="shared" si="41"/>
        <v>75035</v>
      </c>
      <c r="H101" s="29"/>
    </row>
    <row r="102" spans="1:8" ht="38.25" x14ac:dyDescent="0.2">
      <c r="A102" s="59" t="s">
        <v>63</v>
      </c>
      <c r="B102" s="115" t="s">
        <v>32</v>
      </c>
      <c r="C102" s="64" t="s">
        <v>43</v>
      </c>
      <c r="D102" s="3" t="s">
        <v>6</v>
      </c>
      <c r="E102" s="11">
        <v>0</v>
      </c>
      <c r="F102" s="11">
        <v>0</v>
      </c>
      <c r="G102" s="11">
        <v>0</v>
      </c>
      <c r="H102" s="29"/>
    </row>
    <row r="103" spans="1:8" ht="38.25" x14ac:dyDescent="0.2">
      <c r="A103" s="60"/>
      <c r="B103" s="116"/>
      <c r="C103" s="64"/>
      <c r="D103" s="3" t="s">
        <v>7</v>
      </c>
      <c r="E103" s="11">
        <v>0</v>
      </c>
      <c r="F103" s="11">
        <v>0</v>
      </c>
      <c r="G103" s="11">
        <v>0</v>
      </c>
      <c r="H103" s="29"/>
    </row>
    <row r="104" spans="1:8" ht="25.5" x14ac:dyDescent="0.2">
      <c r="A104" s="60"/>
      <c r="B104" s="116"/>
      <c r="C104" s="64"/>
      <c r="D104" s="3" t="s">
        <v>8</v>
      </c>
      <c r="E104" s="11">
        <v>3000</v>
      </c>
      <c r="F104" s="11">
        <v>3000</v>
      </c>
      <c r="G104" s="11">
        <v>3000</v>
      </c>
      <c r="H104" s="29"/>
    </row>
    <row r="105" spans="1:8" ht="25.5" x14ac:dyDescent="0.2">
      <c r="A105" s="60"/>
      <c r="B105" s="116"/>
      <c r="C105" s="64"/>
      <c r="D105" s="3" t="s">
        <v>9</v>
      </c>
      <c r="E105" s="11">
        <v>0</v>
      </c>
      <c r="F105" s="11">
        <v>0</v>
      </c>
      <c r="G105" s="11">
        <v>0</v>
      </c>
      <c r="H105" s="29"/>
    </row>
    <row r="106" spans="1:8" x14ac:dyDescent="0.2">
      <c r="A106" s="114"/>
      <c r="B106" s="116"/>
      <c r="C106" s="113"/>
      <c r="D106" s="9" t="s">
        <v>10</v>
      </c>
      <c r="E106" s="37">
        <f>E102+E103+E104+E105</f>
        <v>3000</v>
      </c>
      <c r="F106" s="37">
        <f t="shared" ref="F106:G106" si="42">F102+F103+F104+F105</f>
        <v>3000</v>
      </c>
      <c r="G106" s="37">
        <f t="shared" si="42"/>
        <v>3000</v>
      </c>
      <c r="H106" s="30"/>
    </row>
    <row r="107" spans="1:8" ht="38.25" x14ac:dyDescent="0.2">
      <c r="A107" s="77" t="s">
        <v>64</v>
      </c>
      <c r="B107" s="73" t="s">
        <v>54</v>
      </c>
      <c r="C107" s="75" t="s">
        <v>43</v>
      </c>
      <c r="D107" s="46" t="s">
        <v>6</v>
      </c>
      <c r="E107" s="40">
        <v>0</v>
      </c>
      <c r="F107" s="40">
        <v>0</v>
      </c>
      <c r="G107" s="40"/>
      <c r="H107" s="42"/>
    </row>
    <row r="108" spans="1:8" ht="38.25" x14ac:dyDescent="0.2">
      <c r="A108" s="78"/>
      <c r="B108" s="74"/>
      <c r="C108" s="76"/>
      <c r="D108" s="46" t="s">
        <v>7</v>
      </c>
      <c r="E108" s="40">
        <v>0</v>
      </c>
      <c r="F108" s="40">
        <v>0</v>
      </c>
      <c r="G108" s="40">
        <v>0</v>
      </c>
      <c r="H108" s="42"/>
    </row>
    <row r="109" spans="1:8" ht="25.5" x14ac:dyDescent="0.2">
      <c r="A109" s="78"/>
      <c r="B109" s="74"/>
      <c r="C109" s="76"/>
      <c r="D109" s="46" t="s">
        <v>8</v>
      </c>
      <c r="E109" s="47">
        <v>0</v>
      </c>
      <c r="F109" s="47">
        <v>0</v>
      </c>
      <c r="G109" s="47">
        <v>0</v>
      </c>
      <c r="H109" s="42"/>
    </row>
    <row r="110" spans="1:8" ht="25.5" x14ac:dyDescent="0.2">
      <c r="A110" s="78"/>
      <c r="B110" s="74"/>
      <c r="C110" s="76"/>
      <c r="D110" s="46" t="s">
        <v>9</v>
      </c>
      <c r="E110" s="40">
        <v>0</v>
      </c>
      <c r="F110" s="40">
        <v>0</v>
      </c>
      <c r="G110" s="40"/>
      <c r="H110" s="42"/>
    </row>
    <row r="111" spans="1:8" ht="21" customHeight="1" x14ac:dyDescent="0.2">
      <c r="A111" s="79"/>
      <c r="B111" s="74"/>
      <c r="C111" s="76"/>
      <c r="D111" s="45" t="s">
        <v>10</v>
      </c>
      <c r="E111" s="43">
        <f>E109+E108+E107</f>
        <v>0</v>
      </c>
      <c r="F111" s="43">
        <f>F109+F108+F107</f>
        <v>0</v>
      </c>
      <c r="G111" s="43">
        <f>G109+G108</f>
        <v>0</v>
      </c>
      <c r="H111" s="44"/>
    </row>
    <row r="112" spans="1:8" ht="38.25" hidden="1" x14ac:dyDescent="0.2">
      <c r="A112" s="59" t="s">
        <v>27</v>
      </c>
      <c r="B112" s="61" t="s">
        <v>33</v>
      </c>
      <c r="C112" s="63" t="s">
        <v>43</v>
      </c>
      <c r="D112" s="38" t="s">
        <v>6</v>
      </c>
      <c r="E112" s="39">
        <f>E117</f>
        <v>0</v>
      </c>
      <c r="F112" s="39">
        <f t="shared" ref="F112:G112" si="43">F117</f>
        <v>0</v>
      </c>
      <c r="G112" s="39">
        <f t="shared" si="43"/>
        <v>0</v>
      </c>
      <c r="H112" s="41"/>
    </row>
    <row r="113" spans="1:8" ht="38.25" hidden="1" x14ac:dyDescent="0.2">
      <c r="A113" s="60"/>
      <c r="B113" s="61"/>
      <c r="C113" s="64"/>
      <c r="D113" s="3" t="s">
        <v>7</v>
      </c>
      <c r="E113" s="12">
        <f t="shared" ref="E113:G115" si="44">E118</f>
        <v>0</v>
      </c>
      <c r="F113" s="12">
        <f t="shared" si="44"/>
        <v>0</v>
      </c>
      <c r="G113" s="12">
        <f t="shared" si="44"/>
        <v>0</v>
      </c>
      <c r="H113" s="29"/>
    </row>
    <row r="114" spans="1:8" ht="25.5" hidden="1" x14ac:dyDescent="0.2">
      <c r="A114" s="60"/>
      <c r="B114" s="61"/>
      <c r="C114" s="64"/>
      <c r="D114" s="3" t="s">
        <v>8</v>
      </c>
      <c r="E114" s="12">
        <f t="shared" si="44"/>
        <v>0</v>
      </c>
      <c r="F114" s="12">
        <f t="shared" si="44"/>
        <v>0</v>
      </c>
      <c r="G114" s="12">
        <f t="shared" si="44"/>
        <v>0</v>
      </c>
      <c r="H114" s="29"/>
    </row>
    <row r="115" spans="1:8" ht="25.5" hidden="1" x14ac:dyDescent="0.2">
      <c r="A115" s="60"/>
      <c r="B115" s="61"/>
      <c r="C115" s="64"/>
      <c r="D115" s="3" t="s">
        <v>9</v>
      </c>
      <c r="E115" s="12">
        <f t="shared" si="44"/>
        <v>0</v>
      </c>
      <c r="F115" s="12">
        <f t="shared" si="44"/>
        <v>0</v>
      </c>
      <c r="G115" s="12">
        <f t="shared" si="44"/>
        <v>0</v>
      </c>
      <c r="H115" s="29"/>
    </row>
    <row r="116" spans="1:8" hidden="1" x14ac:dyDescent="0.2">
      <c r="A116" s="60"/>
      <c r="B116" s="62"/>
      <c r="C116" s="64"/>
      <c r="D116" s="5" t="s">
        <v>10</v>
      </c>
      <c r="E116" s="16">
        <f>E112+E113+E114+E115</f>
        <v>0</v>
      </c>
      <c r="F116" s="16">
        <f t="shared" ref="F116:G116" si="45">F112+F113+F114+F115</f>
        <v>0</v>
      </c>
      <c r="G116" s="16">
        <f t="shared" si="45"/>
        <v>0</v>
      </c>
      <c r="H116" s="29">
        <v>7</v>
      </c>
    </row>
    <row r="117" spans="1:8" ht="38.25" hidden="1" x14ac:dyDescent="0.2">
      <c r="A117" s="59" t="s">
        <v>29</v>
      </c>
      <c r="B117" s="70" t="s">
        <v>34</v>
      </c>
      <c r="C117" s="68" t="s">
        <v>43</v>
      </c>
      <c r="D117" s="3" t="s">
        <v>6</v>
      </c>
      <c r="E117" s="12">
        <v>0</v>
      </c>
      <c r="F117" s="12">
        <v>0</v>
      </c>
      <c r="G117" s="12">
        <v>0</v>
      </c>
      <c r="H117" s="29"/>
    </row>
    <row r="118" spans="1:8" ht="38.25" hidden="1" x14ac:dyDescent="0.2">
      <c r="A118" s="60"/>
      <c r="B118" s="71"/>
      <c r="C118" s="68"/>
      <c r="D118" s="3" t="s">
        <v>7</v>
      </c>
      <c r="E118" s="12">
        <v>0</v>
      </c>
      <c r="F118" s="12">
        <v>0</v>
      </c>
      <c r="G118" s="12">
        <v>0</v>
      </c>
      <c r="H118" s="29"/>
    </row>
    <row r="119" spans="1:8" ht="25.5" hidden="1" x14ac:dyDescent="0.2">
      <c r="A119" s="60"/>
      <c r="B119" s="71"/>
      <c r="C119" s="68"/>
      <c r="D119" s="3" t="s">
        <v>8</v>
      </c>
      <c r="E119" s="12">
        <v>0</v>
      </c>
      <c r="F119" s="12">
        <v>0</v>
      </c>
      <c r="G119" s="12">
        <v>0</v>
      </c>
      <c r="H119" s="29"/>
    </row>
    <row r="120" spans="1:8" ht="25.5" hidden="1" x14ac:dyDescent="0.2">
      <c r="A120" s="60"/>
      <c r="B120" s="71"/>
      <c r="C120" s="68"/>
      <c r="D120" s="3" t="s">
        <v>9</v>
      </c>
      <c r="E120" s="12">
        <v>0</v>
      </c>
      <c r="F120" s="12">
        <v>0</v>
      </c>
      <c r="G120" s="12">
        <v>0</v>
      </c>
      <c r="H120" s="29"/>
    </row>
    <row r="121" spans="1:8" hidden="1" x14ac:dyDescent="0.2">
      <c r="A121" s="60"/>
      <c r="B121" s="72"/>
      <c r="C121" s="69"/>
      <c r="D121" s="5" t="s">
        <v>10</v>
      </c>
      <c r="E121" s="14">
        <f>E117+E118+E119+E120</f>
        <v>0</v>
      </c>
      <c r="F121" s="14">
        <f t="shared" ref="F121:G121" si="46">F117+F118+F119+F120</f>
        <v>0</v>
      </c>
      <c r="G121" s="14">
        <f t="shared" si="46"/>
        <v>0</v>
      </c>
      <c r="H121" s="29"/>
    </row>
    <row r="122" spans="1:8" ht="38.25" x14ac:dyDescent="0.2">
      <c r="A122" s="59" t="s">
        <v>27</v>
      </c>
      <c r="B122" s="65" t="s">
        <v>35</v>
      </c>
      <c r="C122" s="68" t="s">
        <v>43</v>
      </c>
      <c r="D122" s="3" t="s">
        <v>6</v>
      </c>
      <c r="E122" s="11">
        <f>E127</f>
        <v>0</v>
      </c>
      <c r="F122" s="11">
        <f t="shared" ref="F122:G122" si="47">F127</f>
        <v>0</v>
      </c>
      <c r="G122" s="11">
        <f t="shared" si="47"/>
        <v>0</v>
      </c>
      <c r="H122" s="29"/>
    </row>
    <row r="123" spans="1:8" ht="38.25" x14ac:dyDescent="0.2">
      <c r="A123" s="60"/>
      <c r="B123" s="66"/>
      <c r="C123" s="68"/>
      <c r="D123" s="3" t="s">
        <v>7</v>
      </c>
      <c r="E123" s="11">
        <f t="shared" ref="E123:G125" si="48">E128</f>
        <v>0</v>
      </c>
      <c r="F123" s="11">
        <f t="shared" si="48"/>
        <v>0</v>
      </c>
      <c r="G123" s="11">
        <f t="shared" si="48"/>
        <v>0</v>
      </c>
      <c r="H123" s="29"/>
    </row>
    <row r="124" spans="1:8" ht="25.5" x14ac:dyDescent="0.2">
      <c r="A124" s="60"/>
      <c r="B124" s="66"/>
      <c r="C124" s="68"/>
      <c r="D124" s="3" t="s">
        <v>8</v>
      </c>
      <c r="E124" s="11">
        <f t="shared" si="48"/>
        <v>242800</v>
      </c>
      <c r="F124" s="11">
        <f t="shared" si="48"/>
        <v>242800</v>
      </c>
      <c r="G124" s="11">
        <f t="shared" si="48"/>
        <v>242800</v>
      </c>
      <c r="H124" s="29"/>
    </row>
    <row r="125" spans="1:8" ht="25.5" x14ac:dyDescent="0.2">
      <c r="A125" s="60"/>
      <c r="B125" s="66"/>
      <c r="C125" s="68"/>
      <c r="D125" s="3" t="s">
        <v>9</v>
      </c>
      <c r="E125" s="11">
        <f t="shared" si="48"/>
        <v>0</v>
      </c>
      <c r="F125" s="11">
        <f t="shared" si="48"/>
        <v>0</v>
      </c>
      <c r="G125" s="11">
        <f t="shared" si="48"/>
        <v>0</v>
      </c>
      <c r="H125" s="29"/>
    </row>
    <row r="126" spans="1:8" x14ac:dyDescent="0.2">
      <c r="A126" s="60"/>
      <c r="B126" s="67"/>
      <c r="C126" s="69"/>
      <c r="D126" s="5" t="s">
        <v>10</v>
      </c>
      <c r="E126" s="15">
        <f>E122+E123+E124+E125</f>
        <v>242800</v>
      </c>
      <c r="F126" s="15">
        <f t="shared" ref="F126:G126" si="49">F122+F123+F124+F125</f>
        <v>242800</v>
      </c>
      <c r="G126" s="15">
        <f t="shared" si="49"/>
        <v>242800</v>
      </c>
      <c r="H126" s="29">
        <v>8</v>
      </c>
    </row>
    <row r="127" spans="1:8" ht="38.25" x14ac:dyDescent="0.2">
      <c r="A127" s="59" t="s">
        <v>29</v>
      </c>
      <c r="B127" s="70" t="s">
        <v>36</v>
      </c>
      <c r="C127" s="68" t="s">
        <v>43</v>
      </c>
      <c r="D127" s="3" t="s">
        <v>6</v>
      </c>
      <c r="E127" s="11">
        <v>0</v>
      </c>
      <c r="F127" s="11">
        <v>0</v>
      </c>
      <c r="G127" s="11">
        <v>0</v>
      </c>
      <c r="H127" s="29"/>
    </row>
    <row r="128" spans="1:8" ht="38.25" x14ac:dyDescent="0.2">
      <c r="A128" s="60"/>
      <c r="B128" s="71"/>
      <c r="C128" s="68"/>
      <c r="D128" s="3" t="s">
        <v>7</v>
      </c>
      <c r="E128" s="11">
        <v>0</v>
      </c>
      <c r="F128" s="11">
        <v>0</v>
      </c>
      <c r="G128" s="11">
        <v>0</v>
      </c>
      <c r="H128" s="29"/>
    </row>
    <row r="129" spans="1:8" ht="25.5" x14ac:dyDescent="0.2">
      <c r="A129" s="60"/>
      <c r="B129" s="71"/>
      <c r="C129" s="68"/>
      <c r="D129" s="3" t="s">
        <v>8</v>
      </c>
      <c r="E129" s="11">
        <v>242800</v>
      </c>
      <c r="F129" s="11">
        <v>242800</v>
      </c>
      <c r="G129" s="11">
        <v>242800</v>
      </c>
      <c r="H129" s="29"/>
    </row>
    <row r="130" spans="1:8" ht="25.5" x14ac:dyDescent="0.2">
      <c r="A130" s="60"/>
      <c r="B130" s="71"/>
      <c r="C130" s="68"/>
      <c r="D130" s="3" t="s">
        <v>9</v>
      </c>
      <c r="E130" s="11">
        <v>0</v>
      </c>
      <c r="F130" s="11">
        <v>0</v>
      </c>
      <c r="G130" s="11">
        <v>0</v>
      </c>
      <c r="H130" s="29"/>
    </row>
    <row r="131" spans="1:8" ht="15.75" customHeight="1" x14ac:dyDescent="0.2">
      <c r="A131" s="60"/>
      <c r="B131" s="72"/>
      <c r="C131" s="69"/>
      <c r="D131" s="5" t="s">
        <v>10</v>
      </c>
      <c r="E131" s="13">
        <f>E127+E128+E129+E130</f>
        <v>242800</v>
      </c>
      <c r="F131" s="13">
        <f t="shared" ref="F131:G131" si="50">F127+F128+F129+F130</f>
        <v>242800</v>
      </c>
      <c r="G131" s="13">
        <f t="shared" si="50"/>
        <v>242800</v>
      </c>
      <c r="H131" s="29"/>
    </row>
    <row r="132" spans="1:8" ht="38.25" x14ac:dyDescent="0.2">
      <c r="A132" s="59" t="s">
        <v>65</v>
      </c>
      <c r="B132" s="65" t="s">
        <v>38</v>
      </c>
      <c r="C132" s="68" t="s">
        <v>43</v>
      </c>
      <c r="D132" s="3" t="s">
        <v>6</v>
      </c>
      <c r="E132" s="11">
        <f>E137</f>
        <v>0</v>
      </c>
      <c r="F132" s="11">
        <f t="shared" ref="F132:G132" si="51">F137</f>
        <v>0</v>
      </c>
      <c r="G132" s="11">
        <f t="shared" si="51"/>
        <v>0</v>
      </c>
      <c r="H132" s="29"/>
    </row>
    <row r="133" spans="1:8" ht="38.25" x14ac:dyDescent="0.2">
      <c r="A133" s="60"/>
      <c r="B133" s="66"/>
      <c r="C133" s="68"/>
      <c r="D133" s="3" t="s">
        <v>7</v>
      </c>
      <c r="E133" s="11">
        <f t="shared" ref="E133:G135" si="52">E138</f>
        <v>0</v>
      </c>
      <c r="F133" s="11">
        <f t="shared" si="52"/>
        <v>0</v>
      </c>
      <c r="G133" s="11">
        <f t="shared" si="52"/>
        <v>0</v>
      </c>
      <c r="H133" s="29"/>
    </row>
    <row r="134" spans="1:8" ht="25.5" x14ac:dyDescent="0.2">
      <c r="A134" s="60"/>
      <c r="B134" s="66"/>
      <c r="C134" s="68"/>
      <c r="D134" s="3" t="s">
        <v>8</v>
      </c>
      <c r="E134" s="11">
        <f t="shared" si="52"/>
        <v>38448</v>
      </c>
      <c r="F134" s="11">
        <f t="shared" si="52"/>
        <v>38448</v>
      </c>
      <c r="G134" s="11">
        <f t="shared" si="52"/>
        <v>38448</v>
      </c>
      <c r="H134" s="29"/>
    </row>
    <row r="135" spans="1:8" ht="25.5" x14ac:dyDescent="0.2">
      <c r="A135" s="60"/>
      <c r="B135" s="66"/>
      <c r="C135" s="68"/>
      <c r="D135" s="3" t="s">
        <v>9</v>
      </c>
      <c r="E135" s="11">
        <f t="shared" si="52"/>
        <v>0</v>
      </c>
      <c r="F135" s="11">
        <f t="shared" si="52"/>
        <v>0</v>
      </c>
      <c r="G135" s="11">
        <f t="shared" si="52"/>
        <v>0</v>
      </c>
      <c r="H135" s="29"/>
    </row>
    <row r="136" spans="1:8" x14ac:dyDescent="0.2">
      <c r="A136" s="60"/>
      <c r="B136" s="67"/>
      <c r="C136" s="69"/>
      <c r="D136" s="5" t="s">
        <v>10</v>
      </c>
      <c r="E136" s="15">
        <f>E132+E133+E134+E135</f>
        <v>38448</v>
      </c>
      <c r="F136" s="15">
        <f t="shared" ref="F136:G136" si="53">F132+F133+F134+F135</f>
        <v>38448</v>
      </c>
      <c r="G136" s="15">
        <f t="shared" si="53"/>
        <v>38448</v>
      </c>
      <c r="H136" s="29">
        <v>9</v>
      </c>
    </row>
    <row r="137" spans="1:8" ht="38.25" x14ac:dyDescent="0.2">
      <c r="A137" s="59" t="s">
        <v>66</v>
      </c>
      <c r="B137" s="70" t="s">
        <v>40</v>
      </c>
      <c r="C137" s="68" t="s">
        <v>43</v>
      </c>
      <c r="D137" s="3" t="s">
        <v>6</v>
      </c>
      <c r="E137" s="11">
        <v>0</v>
      </c>
      <c r="F137" s="11">
        <v>0</v>
      </c>
      <c r="G137" s="11">
        <v>0</v>
      </c>
      <c r="H137" s="29"/>
    </row>
    <row r="138" spans="1:8" ht="38.25" x14ac:dyDescent="0.2">
      <c r="A138" s="60"/>
      <c r="B138" s="71"/>
      <c r="C138" s="68"/>
      <c r="D138" s="3" t="s">
        <v>7</v>
      </c>
      <c r="E138" s="11">
        <v>0</v>
      </c>
      <c r="F138" s="11">
        <v>0</v>
      </c>
      <c r="G138" s="11">
        <v>0</v>
      </c>
      <c r="H138" s="29"/>
    </row>
    <row r="139" spans="1:8" ht="25.5" x14ac:dyDescent="0.2">
      <c r="A139" s="60"/>
      <c r="B139" s="71"/>
      <c r="C139" s="68"/>
      <c r="D139" s="3" t="s">
        <v>8</v>
      </c>
      <c r="E139" s="11">
        <v>38448</v>
      </c>
      <c r="F139" s="11">
        <v>38448</v>
      </c>
      <c r="G139" s="11">
        <v>38448</v>
      </c>
      <c r="H139" s="29"/>
    </row>
    <row r="140" spans="1:8" ht="25.5" x14ac:dyDescent="0.2">
      <c r="A140" s="60"/>
      <c r="B140" s="71"/>
      <c r="C140" s="68"/>
      <c r="D140" s="3" t="s">
        <v>9</v>
      </c>
      <c r="E140" s="11">
        <v>0</v>
      </c>
      <c r="F140" s="11">
        <v>0</v>
      </c>
      <c r="G140" s="11">
        <v>0</v>
      </c>
      <c r="H140" s="29"/>
    </row>
    <row r="141" spans="1:8" x14ac:dyDescent="0.2">
      <c r="A141" s="60"/>
      <c r="B141" s="72"/>
      <c r="C141" s="69"/>
      <c r="D141" s="5" t="s">
        <v>10</v>
      </c>
      <c r="E141" s="13">
        <f>E137+E138+E139+E140</f>
        <v>38448</v>
      </c>
      <c r="F141" s="13">
        <f t="shared" ref="F141:G141" si="54">F137+F138+F139+F140</f>
        <v>38448</v>
      </c>
      <c r="G141" s="13">
        <f t="shared" si="54"/>
        <v>38448</v>
      </c>
      <c r="H141" s="29"/>
    </row>
    <row r="142" spans="1:8" ht="38.25" hidden="1" x14ac:dyDescent="0.2">
      <c r="A142" s="59" t="s">
        <v>37</v>
      </c>
      <c r="B142" s="65" t="s">
        <v>41</v>
      </c>
      <c r="C142" s="68" t="s">
        <v>43</v>
      </c>
      <c r="D142" s="3" t="s">
        <v>6</v>
      </c>
      <c r="E142" s="11">
        <f>E147</f>
        <v>0</v>
      </c>
      <c r="F142" s="11">
        <f t="shared" ref="F142:G142" si="55">F147</f>
        <v>0</v>
      </c>
      <c r="G142" s="11">
        <f t="shared" si="55"/>
        <v>0</v>
      </c>
      <c r="H142" s="29"/>
    </row>
    <row r="143" spans="1:8" ht="38.25" hidden="1" x14ac:dyDescent="0.2">
      <c r="A143" s="60"/>
      <c r="B143" s="66"/>
      <c r="C143" s="68"/>
      <c r="D143" s="3" t="s">
        <v>7</v>
      </c>
      <c r="E143" s="11">
        <f t="shared" ref="E143:G145" si="56">E148</f>
        <v>0</v>
      </c>
      <c r="F143" s="11">
        <f t="shared" si="56"/>
        <v>0</v>
      </c>
      <c r="G143" s="11">
        <f t="shared" si="56"/>
        <v>0</v>
      </c>
      <c r="H143" s="29"/>
    </row>
    <row r="144" spans="1:8" ht="25.5" hidden="1" x14ac:dyDescent="0.2">
      <c r="A144" s="60"/>
      <c r="B144" s="66"/>
      <c r="C144" s="68"/>
      <c r="D144" s="3" t="s">
        <v>8</v>
      </c>
      <c r="E144" s="11">
        <f t="shared" si="56"/>
        <v>0</v>
      </c>
      <c r="F144" s="11">
        <f t="shared" si="56"/>
        <v>0</v>
      </c>
      <c r="G144" s="11">
        <f t="shared" si="56"/>
        <v>0</v>
      </c>
      <c r="H144" s="29"/>
    </row>
    <row r="145" spans="1:8" ht="25.5" hidden="1" x14ac:dyDescent="0.2">
      <c r="A145" s="60"/>
      <c r="B145" s="66"/>
      <c r="C145" s="68"/>
      <c r="D145" s="3" t="s">
        <v>9</v>
      </c>
      <c r="E145" s="11">
        <f t="shared" si="56"/>
        <v>0</v>
      </c>
      <c r="F145" s="11">
        <f t="shared" si="56"/>
        <v>0</v>
      </c>
      <c r="G145" s="11">
        <f t="shared" si="56"/>
        <v>0</v>
      </c>
      <c r="H145" s="29"/>
    </row>
    <row r="146" spans="1:8" hidden="1" x14ac:dyDescent="0.2">
      <c r="A146" s="60"/>
      <c r="B146" s="67"/>
      <c r="C146" s="69"/>
      <c r="D146" s="5" t="s">
        <v>10</v>
      </c>
      <c r="E146" s="15">
        <f>E142+E143+E144+E145</f>
        <v>0</v>
      </c>
      <c r="F146" s="15">
        <f t="shared" ref="F146" si="57">F142+F143+F144+F145</f>
        <v>0</v>
      </c>
      <c r="G146" s="15">
        <f>G142+G143+G144+G145</f>
        <v>0</v>
      </c>
      <c r="H146" s="29">
        <v>10</v>
      </c>
    </row>
    <row r="147" spans="1:8" ht="38.25" hidden="1" x14ac:dyDescent="0.2">
      <c r="A147" s="59" t="s">
        <v>39</v>
      </c>
      <c r="B147" s="70" t="s">
        <v>42</v>
      </c>
      <c r="C147" s="68" t="s">
        <v>43</v>
      </c>
      <c r="D147" s="3" t="s">
        <v>6</v>
      </c>
      <c r="E147" s="11">
        <v>0</v>
      </c>
      <c r="F147" s="11">
        <v>0</v>
      </c>
      <c r="G147" s="11">
        <v>0</v>
      </c>
      <c r="H147" s="29"/>
    </row>
    <row r="148" spans="1:8" ht="38.25" hidden="1" x14ac:dyDescent="0.2">
      <c r="A148" s="60"/>
      <c r="B148" s="71"/>
      <c r="C148" s="68"/>
      <c r="D148" s="3" t="s">
        <v>7</v>
      </c>
      <c r="E148" s="11">
        <v>0</v>
      </c>
      <c r="F148" s="11">
        <v>0</v>
      </c>
      <c r="G148" s="11">
        <v>0</v>
      </c>
      <c r="H148" s="29"/>
    </row>
    <row r="149" spans="1:8" ht="25.5" hidden="1" x14ac:dyDescent="0.2">
      <c r="A149" s="60"/>
      <c r="B149" s="71"/>
      <c r="C149" s="68"/>
      <c r="D149" s="3" t="s">
        <v>8</v>
      </c>
      <c r="E149" s="11">
        <v>0</v>
      </c>
      <c r="F149" s="11">
        <v>0</v>
      </c>
      <c r="G149" s="11">
        <v>0</v>
      </c>
      <c r="H149" s="29"/>
    </row>
    <row r="150" spans="1:8" ht="25.5" hidden="1" x14ac:dyDescent="0.2">
      <c r="A150" s="60"/>
      <c r="B150" s="71"/>
      <c r="C150" s="68"/>
      <c r="D150" s="3" t="s">
        <v>9</v>
      </c>
      <c r="E150" s="11">
        <v>0</v>
      </c>
      <c r="F150" s="11">
        <v>0</v>
      </c>
      <c r="G150" s="11">
        <v>0</v>
      </c>
      <c r="H150" s="29"/>
    </row>
    <row r="151" spans="1:8" hidden="1" x14ac:dyDescent="0.2">
      <c r="A151" s="60"/>
      <c r="B151" s="72"/>
      <c r="C151" s="69"/>
      <c r="D151" s="5" t="s">
        <v>10</v>
      </c>
      <c r="E151" s="13">
        <f>E147+E148+E149+E150</f>
        <v>0</v>
      </c>
      <c r="F151" s="13">
        <f t="shared" ref="F151:G151" si="58">F147+F148+F149+F150</f>
        <v>0</v>
      </c>
      <c r="G151" s="13">
        <f t="shared" si="58"/>
        <v>0</v>
      </c>
      <c r="H151" s="29"/>
    </row>
  </sheetData>
  <mergeCells count="84">
    <mergeCell ref="A31:A35"/>
    <mergeCell ref="A87:A91"/>
    <mergeCell ref="B87:B91"/>
    <mergeCell ref="C87:C91"/>
    <mergeCell ref="A71:A75"/>
    <mergeCell ref="B71:B75"/>
    <mergeCell ref="C71:C75"/>
    <mergeCell ref="C61:C65"/>
    <mergeCell ref="B61:B65"/>
    <mergeCell ref="C51:C55"/>
    <mergeCell ref="C36:C40"/>
    <mergeCell ref="C41:C45"/>
    <mergeCell ref="C46:C50"/>
    <mergeCell ref="B76:B80"/>
    <mergeCell ref="C76:C80"/>
    <mergeCell ref="B81:B86"/>
    <mergeCell ref="C11:C15"/>
    <mergeCell ref="B11:B15"/>
    <mergeCell ref="B16:B20"/>
    <mergeCell ref="B21:B25"/>
    <mergeCell ref="B36:B40"/>
    <mergeCell ref="B26:B30"/>
    <mergeCell ref="C26:C30"/>
    <mergeCell ref="B31:B35"/>
    <mergeCell ref="C31:C35"/>
    <mergeCell ref="C6:C10"/>
    <mergeCell ref="D2:H2"/>
    <mergeCell ref="A3:H3"/>
    <mergeCell ref="A4:A5"/>
    <mergeCell ref="B4:B5"/>
    <mergeCell ref="C4:C5"/>
    <mergeCell ref="D4:D5"/>
    <mergeCell ref="E4:G4"/>
    <mergeCell ref="H4:H5"/>
    <mergeCell ref="A56:A60"/>
    <mergeCell ref="B41:B45"/>
    <mergeCell ref="A61:A65"/>
    <mergeCell ref="A66:A70"/>
    <mergeCell ref="B66:B70"/>
    <mergeCell ref="B51:B55"/>
    <mergeCell ref="B46:B50"/>
    <mergeCell ref="C21:C25"/>
    <mergeCell ref="B117:B121"/>
    <mergeCell ref="C117:C121"/>
    <mergeCell ref="C56:C60"/>
    <mergeCell ref="B56:B60"/>
    <mergeCell ref="C66:C70"/>
    <mergeCell ref="B102:B106"/>
    <mergeCell ref="C102:C106"/>
    <mergeCell ref="B92:B96"/>
    <mergeCell ref="C92:C96"/>
    <mergeCell ref="B97:B101"/>
    <mergeCell ref="C97:C101"/>
    <mergeCell ref="C16:C20"/>
    <mergeCell ref="A147:A151"/>
    <mergeCell ref="B147:B151"/>
    <mergeCell ref="C147:C151"/>
    <mergeCell ref="A132:A136"/>
    <mergeCell ref="B132:B136"/>
    <mergeCell ref="C132:C136"/>
    <mergeCell ref="A137:A141"/>
    <mergeCell ref="B137:B141"/>
    <mergeCell ref="C137:C141"/>
    <mergeCell ref="B107:B111"/>
    <mergeCell ref="C107:C111"/>
    <mergeCell ref="A107:A111"/>
    <mergeCell ref="A142:A146"/>
    <mergeCell ref="B142:B146"/>
    <mergeCell ref="C142:C146"/>
    <mergeCell ref="A117:A121"/>
    <mergeCell ref="A122:A126"/>
    <mergeCell ref="B122:B126"/>
    <mergeCell ref="C122:C126"/>
    <mergeCell ref="A127:A131"/>
    <mergeCell ref="B127:B131"/>
    <mergeCell ref="C127:C131"/>
    <mergeCell ref="A81:A86"/>
    <mergeCell ref="A76:A80"/>
    <mergeCell ref="A112:A116"/>
    <mergeCell ref="B112:B116"/>
    <mergeCell ref="C112:C116"/>
    <mergeCell ref="A102:A106"/>
    <mergeCell ref="A92:A96"/>
    <mergeCell ref="A97:A101"/>
  </mergeCells>
  <pageMargins left="0.15748031496062992" right="0.15748031496062992" top="0.28000000000000003" bottom="0.19" header="0.31496062992125984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2020-11-09T10:59:59Z</cp:lastPrinted>
  <dcterms:created xsi:type="dcterms:W3CDTF">2006-09-16T00:00:00Z</dcterms:created>
  <dcterms:modified xsi:type="dcterms:W3CDTF">2022-11-10T18:05:39Z</dcterms:modified>
</cp:coreProperties>
</file>